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07\"/>
    </mc:Choice>
  </mc:AlternateContent>
  <bookViews>
    <workbookView xWindow="0" yWindow="0" windowWidth="4080" windowHeight="58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6" l="1"/>
  <c r="A11" i="12"/>
  <c r="A5" i="22" l="1"/>
  <c r="A5" i="5"/>
  <c r="A4" i="15"/>
  <c r="A5" i="16"/>
  <c r="A5" i="23"/>
  <c r="A5" i="10"/>
  <c r="A4" i="17"/>
  <c r="A5" i="14"/>
  <c r="A6" i="13"/>
  <c r="A4" i="12"/>
  <c r="A15" i="23" l="1"/>
  <c r="A12" i="23"/>
  <c r="A9" i="23"/>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<sst xmlns="http://schemas.openxmlformats.org/spreadsheetml/2006/main" count="1071" uniqueCount="625">
  <si>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</si>
  <si>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</si>
  <si>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</si>
  <si>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</si>
  <si>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</si>
  <si>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</si>
  <si>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</si>
  <si>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</si>
  <si>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</si>
  <si>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</si>
  <si>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</si>
  <si>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</si>
  <si>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</si>
  <si>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</si>
  <si>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</si>
  <si>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</si>
  <si>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</si>
  <si>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</si>
  <si>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</si>
  <si>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</si>
  <si>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</si>
  <si>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</si>
  <si>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</si>
  <si>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</si>
  <si>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</si>
  <si>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</si>
  <si>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</si>
  <si>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</si>
  <si>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</si>
  <si>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</si>
  <si>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</si>
  <si>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</si>
  <si>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</si>
  <si>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</si>
  <si>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</si>
  <si>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</si>
  <si>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</si>
  <si>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</si>
  <si>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</si>
  <si>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</si>
  <si>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</si>
  <si>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</si>
  <si>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</si>
  <si>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</si>
  <si>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</si>
  <si>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</si>
  <si>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</si>
  <si>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</si>
  <si>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</si>
  <si>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</si>
  <si>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</si>
  <si>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</si>
  <si>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</si>
  <si>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</si>
  <si>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</si>
  <si>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</si>
  <si>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</si>
  <si>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</si>
  <si>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</si>
  <si>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</si>
  <si>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</si>
  <si>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</si>
  <si>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</si>
  <si>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</si>
  <si>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</si>
  <si>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</si>
  <si>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</si>
  <si>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</si>
  <si>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</si>
  <si>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</si>
  <si>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</si>
  <si>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</si>
  <si>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</si>
  <si>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</si>
  <si>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</si>
  <si>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</si>
  <si>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</si>
  <si>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</si>
  <si>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</si>
  <si>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</si>
  <si>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</si>
  <si>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</si>
  <si>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</si>
  <si>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</si>
  <si>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</si>
  <si>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</si>
  <si>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</si>
  <si>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</si>
  <si>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</si>
  <si>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</si>
  <si>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</si>
  <si>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</si>
  <si>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</si>
  <si>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</si>
  <si>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</si>
  <si>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</si>
  <si>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</si>
  <si>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</si>
  <si>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</si>
  <si>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</si>
  <si>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</si>
  <si>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</si>
  <si>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</si>
  <si>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</si>
  <si>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</si>
  <si>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</si>
  <si>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</si>
  <si>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</si>
  <si>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</si>
  <si>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</si>
  <si>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</si>
  <si>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</si>
  <si>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</si>
  <si>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</si>
  <si>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</si>
  <si>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</si>
  <si>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</si>
  <si>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</si>
  <si>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</si>
  <si>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</si>
  <si>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</si>
  <si>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</si>
  <si>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</si>
  <si>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</si>
  <si>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</si>
  <si>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</si>
  <si>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</si>
  <si>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</si>
  <si>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</si>
  <si>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</si>
  <si>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</si>
  <si>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</si>
  <si>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</si>
  <si>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</si>
  <si>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</si>
  <si>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</si>
  <si>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</si>
  <si>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</si>
  <si>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</si>
  <si>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</si>
  <si>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</si>
  <si>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</si>
  <si>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</si>
  <si>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</si>
  <si>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</si>
  <si>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</si>
  <si>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</si>
  <si>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</si>
  <si>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</si>
  <si>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</si>
  <si>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</si>
  <si>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</si>
  <si>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</si>
  <si>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</si>
  <si>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</si>
  <si>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</si>
  <si>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</si>
  <si>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</si>
  <si>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</si>
  <si>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</si>
  <si>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</si>
  <si>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</si>
  <si>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</si>
  <si>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</si>
  <si>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</si>
  <si>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</si>
  <si>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</si>
  <si>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</si>
  <si>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</si>
  <si>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</si>
  <si>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</si>
  <si>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</si>
  <si>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</si>
  <si>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</si>
  <si>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</si>
  <si>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</si>
  <si>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</si>
  <si>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</si>
  <si>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</si>
  <si>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</si>
  <si>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</si>
  <si>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</si>
  <si>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</si>
  <si>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</si>
  <si>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</si>
  <si>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</si>
  <si>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</si>
  <si>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</si>
  <si>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</si>
  <si>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</si>
  <si>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</si>
  <si>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</si>
  <si>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</si>
  <si>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</si>
  <si>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</si>
  <si>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</si>
  <si>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</si>
  <si>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</si>
  <si>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</si>
  <si>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</si>
  <si>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</si>
  <si>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</si>
  <si>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</si>
  <si>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</si>
  <si>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</si>
  <si>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</si>
  <si>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</si>
  <si>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</si>
  <si>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</si>
  <si>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</si>
  <si>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</si>
  <si>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</si>
  <si>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</si>
  <si>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</si>
  <si>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</si>
  <si>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</si>
  <si>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</si>
  <si>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</si>
  <si>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</si>
  <si>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</si>
  <si>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</si>
  <si>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</si>
  <si>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</si>
  <si>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</si>
  <si>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</si>
  <si>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</si>
  <si>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</si>
  <si>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</si>
  <si>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</si>
  <si>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</si>
  <si>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</si>
  <si>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</si>
  <si>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</si>
  <si>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</si>
  <si>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</si>
  <si>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</si>
  <si>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</si>
  <si>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</si>
  <si>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</si>
  <si>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</si>
  <si>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</si>
  <si>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</si>
  <si>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</si>
  <si>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</si>
  <si>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</si>
  <si>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</si>
  <si>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</si>
  <si>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</si>
  <si>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</si>
  <si>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</si>
  <si>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</si>
  <si>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</si>
  <si>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</si>
  <si>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</si>
  <si>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</si>
  <si>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</si>
  <si>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</si>
  <si>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</si>
  <si>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</si>
  <si>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</si>
  <si>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</si>
  <si>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</si>
  <si>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</si>
  <si>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</si>
  <si>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</si>
  <si>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</si>
  <si>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</si>
  <si>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</si>
  <si>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</si>
  <si>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</si>
  <si>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</si>
  <si>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</si>
  <si>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</si>
  <si>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</si>
  <si>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</si>
  <si>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</si>
  <si>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</si>
  <si>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</si>
  <si>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</si>
  <si>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</si>
  <si>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</si>
  <si>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</si>
  <si>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</si>
  <si>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</si>
  <si>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</si>
  <si>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</si>
  <si>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</si>
  <si>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</si>
  <si>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</si>
  <si>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</si>
  <si>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</si>
  <si>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</si>
  <si>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</si>
  <si>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</si>
  <si>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</si>
  <si>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</si>
  <si>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</si>
  <si>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</si>
  <si>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</si>
  <si>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</si>
  <si>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</si>
  <si>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</si>
  <si>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</si>
  <si>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</si>
  <si>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</si>
  <si>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</si>
  <si>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</si>
  <si>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</si>
  <si>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</si>
  <si>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</si>
  <si>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</si>
  <si>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</si>
  <si>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</si>
  <si>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</si>
  <si>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</si>
  <si>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</si>
  <si>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</si>
  <si>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</si>
  <si>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</si>
  <si>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</si>
  <si>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</si>
  <si>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</si>
  <si>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</si>
  <si>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</si>
  <si>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</si>
  <si>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</si>
  <si>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</si>
  <si>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</si>
  <si>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</si>
  <si>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</si>
  <si>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</si>
  <si>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</si>
  <si>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</si>
  <si>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</si>
  <si>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</si>
  <si>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</si>
  <si>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</si>
  <si>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</si>
  <si>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</si>
  <si>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</si>
  <si>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</si>
  <si>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</si>
  <si>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</si>
  <si>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</si>
  <si>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</si>
  <si>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</si>
  <si>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</si>
  <si>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</si>
  <si>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</si>
  <si>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</si>
  <si>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</si>
  <si>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</si>
  <si>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</si>
  <si>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</si>
  <si>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</si>
  <si>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</si>
  <si>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</si>
  <si>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</si>
  <si>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</si>
  <si>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</si>
  <si>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</si>
  <si>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</si>
  <si>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</si>
  <si>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</si>
  <si>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</si>
  <si>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</si>
  <si>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</si>
  <si>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</si>
  <si>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</si>
  <si>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</si>
  <si>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</si>
  <si>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</si>
  <si>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</si>
  <si>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</si>
  <si>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</si>
  <si>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</si>
  <si>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</si>
  <si>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</si>
  <si>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</si>
  <si>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</si>
  <si>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</si>
  <si>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</si>
  <si>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</si>
  <si>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</si>
  <si>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</si>
  <si>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</si>
  <si>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</si>
  <si>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</si>
  <si>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</si>
  <si>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</si>
  <si>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</si>
  <si>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</si>
  <si>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</si>
  <si>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</si>
  <si>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</si>
  <si>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</si>
  <si>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</si>
  <si>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</si>
  <si>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</si>
  <si>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</si>
  <si>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</si>
  <si>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</si>
  <si>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</si>
  <si>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</si>
  <si>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</si>
  <si>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</si>
  <si>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</si>
  <si>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</si>
  <si>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</si>
  <si>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</si>
  <si>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</si>
  <si>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</si>
  <si>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</si>
  <si>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</si>
  <si>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</si>
  <si>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</si>
  <si>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</si>
  <si>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</si>
  <si>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</si>
  <si>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</si>
  <si>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</si>
  <si>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</si>
  <si>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</si>
  <si>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</si>
  <si>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</si>
  <si>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</si>
  <si>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</si>
  <si>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</si>
  <si>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</si>
  <si>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</si>
  <si>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</si>
  <si>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</si>
  <si>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</si>
  <si>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</si>
  <si>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</si>
  <si>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</si>
  <si>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</si>
  <si>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</si>
  <si>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</si>
  <si>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</si>
  <si>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</si>
  <si>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</si>
  <si>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</si>
  <si>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</si>
  <si>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</si>
  <si>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</si>
  <si>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</si>
  <si>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</si>
  <si>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</si>
  <si>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</si>
  <si>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</si>
  <si>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</si>
  <si>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</si>
  <si>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</si>
  <si>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</si>
  <si>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</si>
  <si>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</si>
  <si>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</si>
  <si>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</si>
  <si>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</si>
  <si>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</si>
  <si>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</si>
  <si>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</si>
  <si>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</si>
  <si>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</si>
  <si>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</si>
  <si>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</si>
  <si>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</si>
  <si>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</si>
  <si>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</si>
  <si>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</si>
  <si>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</si>
  <si>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</si>
  <si>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</si>
  <si>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</si>
  <si>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</si>
  <si>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</si>
  <si>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</si>
  <si>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</si>
  <si>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</si>
  <si>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</si>
  <si>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</si>
  <si>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</si>
  <si>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</si>
  <si>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</si>
  <si>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</si>
  <si>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</si>
  <si>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</si>
  <si>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</si>
  <si>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</si>
  <si>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</si>
  <si>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</si>
  <si>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</si>
  <si>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</si>
  <si>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</si>
  <si>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</si>
  <si>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</si>
  <si>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</si>
  <si>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</si>
  <si>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</si>
  <si>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</si>
  <si>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</si>
  <si>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</si>
  <si>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</si>
  <si>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</si>
  <si>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</si>
  <si>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</si>
  <si>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</si>
  <si>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</si>
  <si>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</si>
  <si>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</si>
  <si>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</si>
  <si>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</si>
  <si>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</si>
  <si>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</si>
  <si>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</si>
  <si>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</si>
  <si>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</si>
  <si>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</si>
  <si>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</si>
  <si>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</si>
  <si>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</si>
  <si>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</si>
  <si>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</si>
  <si>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</si>
  <si>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</si>
  <si>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</si>
  <si>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</si>
  <si>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</si>
  <si>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</si>
  <si>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</si>
  <si>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</si>
  <si>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</si>
  <si>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</si>
  <si>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</si>
  <si>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</si>
  <si>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</si>
  <si>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</si>
  <si>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</si>
  <si>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</si>
  <si>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</si>
  <si>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</si>
  <si>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</si>
  <si>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</si>
  <si>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</si>
  <si>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</si>
  <si>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</si>
  <si>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</si>
  <si>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</si>
  <si>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</si>
  <si>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</si>
  <si>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</si>
  <si>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</si>
  <si>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</si>
  <si>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</si>
  <si>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</si>
  <si>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</si>
  <si>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</si>
  <si>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</si>
  <si>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</si>
  <si>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</si>
  <si>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</si>
  <si>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</si>
  <si>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</si>
  <si>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</si>
  <si>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</si>
  <si>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</si>
  <si>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</si>
  <si>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</si>
  <si>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</si>
  <si>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</si>
  <si>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</si>
  <si>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</si>
  <si>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</si>
  <si>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</si>
  <si>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</si>
  <si>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</si>
  <si>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</si>
  <si>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</si>
  <si>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</si>
  <si>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</si>
  <si>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</si>
  <si>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</si>
  <si>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</si>
  <si>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</si>
  <si>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</si>
  <si>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</si>
  <si>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</si>
  <si>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</si>
  <si>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</si>
  <si>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</si>
  <si>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</si>
  <si>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</si>
  <si>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</si>
  <si>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</si>
  <si>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</si>
  <si>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</si>
  <si>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</si>
  <si>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</si>
  <si>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</si>
  <si>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</si>
  <si>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</si>
  <si>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</si>
  <si>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</si>
  <si>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</si>
  <si>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2023</t>
  </si>
  <si>
    <t>Год 2025</t>
  </si>
  <si>
    <t>Год 2026</t>
  </si>
  <si>
    <t>Год 2027</t>
  </si>
  <si>
    <t>Н</t>
  </si>
  <si>
    <t>не требутся</t>
  </si>
  <si>
    <t>0.6 Прочие инвестиционные проекты</t>
  </si>
  <si>
    <t>от «__» _____ 20 _ г. №___</t>
  </si>
  <si>
    <t>от «__» _____ 20    г. №___</t>
  </si>
  <si>
    <t>Год 2024</t>
  </si>
  <si>
    <t xml:space="preserve"> по состоянию на 01.01.2022</t>
  </si>
  <si>
    <t xml:space="preserve">АО "Россети Тюмень" </t>
  </si>
  <si>
    <t>Год раскрытия информации: 2023 год</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</si>
  <si>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</si>
  <si>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</si>
  <si>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</si>
  <si>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</si>
  <si>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Сургутский район</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</si>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</sst>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0" fontId="41" fillId="0" borderId="40"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0" fontId="11" fillId="0" borderId="43"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171" fontId="41" fillId="0" borderId="4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6" fontId="7" fillId="0" borderId="1" xfId="69" applyNumberFormat="1" applyFont="1" applyBorder="1" applyAlignment="1">
      <alignment horizontal="center"/>
    </xf>
    <xf numFmtId="176" fontId="41" fillId="0" borderId="29" xfId="2" applyNumberFormat="1" applyFont="1" applyFill="1" applyBorder="1" applyAlignment="1">
      <alignment horizontal="justify" vertical="top" wrapText="1"/>
    </xf>
    <xf numFmtId="176" fontId="41" fillId="0" borderId="29" xfId="67" applyNumberFormat="1" applyFont="1" applyFill="1" applyBorder="1" applyAlignment="1">
      <alignment horizontal="justify" vertical="top" wrapText="1"/>
    </xf>
    <xf numFmtId="176" fontId="41" fillId="0" borderId="34" xfId="2" quotePrefix="1" applyNumberFormat="1" applyFont="1" applyFill="1" applyBorder="1" applyAlignment="1">
      <alignment horizontal="justify" vertical="top" wrapText="1"/>
    </xf>
    <xf numFmtId="0" fontId="41" fillId="0" borderId="1" xfId="0" applyFont="1" applyFill="1" applyBorder="1" applyAlignment="1">
      <alignment horizontal="center" vertical="center"/>
    </xf>
    <xf numFmtId="167" fontId="29" fillId="0" borderId="35"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-163822510.81636775</c:v>
              </c:pt>
              <c:pt idx="1">
                <c:v>-166790223.10352373</c:v>
              </c:pt>
              <c:pt idx="2">
                <c:v>-169364722.72553366</c:v>
              </c:pt>
              <c:pt idx="3">
                <c:v>-171597563.92548439</c:v>
              </c:pt>
              <c:pt idx="4">
                <c:v>-173533599.86786884</c:v>
              </c:pt>
              <c:pt idx="5">
                <c:v>-175211847.37064362</c:v>
              </c:pt>
              <c:pt idx="6">
                <c:v>-176666240.73276144</c:v>
              </c:pt>
              <c:pt idx="7">
                <c:v>-177926288.80606595</c:v>
              </c:pt>
              <c:pt idx="8">
                <c:v>-179017647.66362843</c:v>
              </c:pt>
              <c:pt idx="9">
                <c:v>-179962619.64706478</c:v>
              </c:pt>
              <c:pt idx="10">
                <c:v>-180780588.20445037</c:v>
              </c:pt>
            </c:numLit>
          </c:val>
          <c:smooth val="0"/>
          <c:extLst>
            <c:ext xmlns:c16="http://schemas.microsoft.com/office/drawing/2014/chart" uri="{C3380CC4-5D6E-409C-BE32-E72D297353CC}">
              <c16:uniqueId val="{00000000-ADD9-44D4-9F9B-04CF02EFE173}"/>
            </c:ext>
          </c:extLst>
        </c:ser>
        <c:ser>
          <c:idx val="0"/>
          <c:order val="1"/>
          <c:tx>
            <c:v>Накопленный ЧДП</c:v>
          </c:tx>
          <c:marker>
            <c:symbol val="none"/>
          </c:marker>
          <c:val>
            <c:numLit>
              <c:formatCode>_(* #\ ##0_);_(* \(#\ ##0\);_(* "-"_);_(@_)</c:formatCode>
              <c:ptCount val="11"/>
              <c:pt idx="0">
                <c:v>-164284234.05206561</c:v>
              </c:pt>
              <c:pt idx="1">
                <c:v>-168107315.21318716</c:v>
              </c:pt>
              <c:pt idx="2">
                <c:v>-171871582.18345201</c:v>
              </c:pt>
              <c:pt idx="3">
                <c:v>-175577034.96286017</c:v>
              </c:pt>
              <c:pt idx="4">
                <c:v>-179223673.5514116</c:v>
              </c:pt>
              <c:pt idx="5">
                <c:v>-182811497.94910634</c:v>
              </c:pt>
              <c:pt idx="6">
                <c:v>-186340508.15594438</c:v>
              </c:pt>
              <c:pt idx="7">
                <c:v>-189810704.17192572</c:v>
              </c:pt>
              <c:pt idx="8">
                <c:v>-193222085.99705037</c:v>
              </c:pt>
              <c:pt idx="9">
                <c:v>-196574653.63131833</c:v>
              </c:pt>
              <c:pt idx="10">
                <c:v>-199868407.07472956</c:v>
              </c:pt>
            </c:numLit>
          </c:val>
          <c:smooth val="0"/>
          <c:extLst>
            <c:ext xmlns:c16="http://schemas.microsoft.com/office/drawing/2014/chart" uri="{C3380CC4-5D6E-409C-BE32-E72D297353CC}">
              <c16:uniqueId val="{00000001-ADD9-44D4-9F9B-04CF02EFE1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55" zoomScaleSheetLayoutView="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612</v>
      </c>
      <c r="D3" s="16"/>
    </row>
    <row r="4" spans="1:19" s="12" customFormat="1" ht="18.75" x14ac:dyDescent="0.3">
      <c r="A4" s="17"/>
      <c r="D4" s="16"/>
      <c r="E4" s="15"/>
    </row>
    <row r="5" spans="1:19" s="12" customFormat="1" ht="15.75" x14ac:dyDescent="0.25">
      <c r="A5" s="293" t="s">
        <v>617</v>
      </c>
      <c r="B5" s="293"/>
      <c r="C5" s="293"/>
      <c r="D5" s="160"/>
      <c r="E5" s="160"/>
      <c r="F5" s="160"/>
      <c r="G5" s="160"/>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558</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598</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9" t="s">
        <v>543</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502</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339</v>
      </c>
      <c r="C22" s="36" t="s">
        <v>611</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546</v>
      </c>
      <c r="C23" s="245" t="s">
        <v>524</v>
      </c>
      <c r="D23" s="33"/>
      <c r="E23" s="33"/>
      <c r="F23" s="32"/>
      <c r="G23" s="32"/>
      <c r="H23" s="32"/>
      <c r="I23" s="32"/>
      <c r="J23" s="32"/>
      <c r="K23" s="32"/>
      <c r="L23" s="32"/>
      <c r="M23" s="32"/>
      <c r="N23" s="32"/>
      <c r="O23" s="32"/>
      <c r="P23" s="32"/>
      <c r="Q23" s="31"/>
      <c r="R23" s="31"/>
      <c r="S23" s="31"/>
    </row>
    <row r="24" spans="1:19" s="3" customFormat="1" ht="44.25" customHeight="1" x14ac:dyDescent="0.2">
      <c r="A24" s="290"/>
      <c r="B24" s="291"/>
      <c r="C24" s="292"/>
      <c r="D24" s="33"/>
      <c r="E24" s="33"/>
      <c r="F24" s="32"/>
      <c r="G24" s="32"/>
      <c r="H24" s="32"/>
      <c r="I24" s="32"/>
      <c r="J24" s="32"/>
      <c r="K24" s="32"/>
      <c r="L24" s="32"/>
      <c r="M24" s="32"/>
      <c r="N24" s="32"/>
      <c r="O24" s="32"/>
      <c r="P24" s="32"/>
      <c r="Q24" s="31"/>
      <c r="R24" s="31"/>
      <c r="S24" s="31"/>
    </row>
    <row r="25" spans="1:19" s="269" customFormat="1" ht="58.5" customHeight="1" x14ac:dyDescent="0.25">
      <c r="A25" s="28" t="s">
        <v>63</v>
      </c>
      <c r="B25" s="157" t="s">
        <v>449</v>
      </c>
      <c r="C25" s="246" t="s">
        <v>599</v>
      </c>
      <c r="D25" s="267"/>
      <c r="E25" s="266"/>
      <c r="F25" s="266"/>
      <c r="G25" s="266"/>
      <c r="H25" s="266"/>
      <c r="I25" s="266"/>
      <c r="J25" s="266"/>
      <c r="K25" s="266"/>
      <c r="L25" s="266"/>
      <c r="M25" s="266"/>
      <c r="N25" s="266"/>
      <c r="O25" s="266"/>
      <c r="P25" s="268"/>
      <c r="Q25" s="268"/>
      <c r="R25" s="268"/>
      <c r="S25" s="268"/>
    </row>
    <row r="26" spans="1:19" s="269" customFormat="1" ht="42.75" customHeight="1" x14ac:dyDescent="0.25">
      <c r="A26" s="28" t="s">
        <v>62</v>
      </c>
      <c r="B26" s="157" t="s">
        <v>75</v>
      </c>
      <c r="C26" s="246" t="s">
        <v>600</v>
      </c>
      <c r="D26" s="267"/>
      <c r="E26" s="266"/>
      <c r="F26" s="266"/>
      <c r="G26" s="266"/>
      <c r="H26" s="266"/>
      <c r="I26" s="266"/>
      <c r="J26" s="266"/>
      <c r="K26" s="266"/>
      <c r="L26" s="266"/>
      <c r="M26" s="266"/>
      <c r="N26" s="266"/>
      <c r="O26" s="266"/>
      <c r="P26" s="268"/>
      <c r="Q26" s="268"/>
      <c r="R26" s="268"/>
      <c r="S26" s="268"/>
    </row>
    <row r="27" spans="1:19" s="269" customFormat="1" ht="51.75" customHeight="1" x14ac:dyDescent="0.25">
      <c r="A27" s="28" t="s">
        <v>60</v>
      </c>
      <c r="B27" s="157" t="s">
        <v>74</v>
      </c>
      <c r="C27" s="246" t="s">
        <v>622</v>
      </c>
      <c r="D27" s="267"/>
      <c r="E27" s="266"/>
      <c r="F27" s="266"/>
      <c r="G27" s="266"/>
      <c r="H27" s="266"/>
      <c r="I27" s="266"/>
      <c r="J27" s="266"/>
      <c r="K27" s="266"/>
      <c r="L27" s="266"/>
      <c r="M27" s="266"/>
      <c r="N27" s="266"/>
      <c r="O27" s="266"/>
      <c r="P27" s="268"/>
      <c r="Q27" s="268"/>
      <c r="R27" s="268"/>
      <c r="S27" s="268"/>
    </row>
    <row r="28" spans="1:19" s="269" customFormat="1" ht="42.75" customHeight="1" x14ac:dyDescent="0.25">
      <c r="A28" s="28" t="s">
        <v>59</v>
      </c>
      <c r="B28" s="157" t="s">
        <v>450</v>
      </c>
      <c r="C28" s="246" t="s">
        <v>522</v>
      </c>
      <c r="D28" s="267"/>
      <c r="E28" s="266"/>
      <c r="F28" s="266"/>
      <c r="G28" s="266"/>
      <c r="H28" s="266"/>
      <c r="I28" s="266"/>
      <c r="J28" s="266"/>
      <c r="K28" s="266"/>
      <c r="L28" s="266"/>
      <c r="M28" s="266"/>
      <c r="N28" s="266"/>
      <c r="O28" s="266"/>
      <c r="P28" s="268"/>
      <c r="Q28" s="268"/>
      <c r="R28" s="268"/>
      <c r="S28" s="268"/>
    </row>
    <row r="29" spans="1:19" s="269" customFormat="1" ht="51.75" customHeight="1" x14ac:dyDescent="0.25">
      <c r="A29" s="28" t="s">
        <v>57</v>
      </c>
      <c r="B29" s="157" t="s">
        <v>451</v>
      </c>
      <c r="C29" s="246" t="s">
        <v>522</v>
      </c>
      <c r="D29" s="267"/>
      <c r="E29" s="266"/>
      <c r="F29" s="266"/>
      <c r="G29" s="266"/>
      <c r="H29" s="266"/>
      <c r="I29" s="266"/>
      <c r="J29" s="266"/>
      <c r="K29" s="266"/>
      <c r="L29" s="266"/>
      <c r="M29" s="266"/>
      <c r="N29" s="266"/>
      <c r="O29" s="266"/>
      <c r="P29" s="268"/>
      <c r="Q29" s="268"/>
      <c r="R29" s="268"/>
      <c r="S29" s="268"/>
    </row>
    <row r="30" spans="1:19" s="269" customFormat="1" ht="51.75" customHeight="1" x14ac:dyDescent="0.25">
      <c r="A30" s="28" t="s">
        <v>55</v>
      </c>
      <c r="B30" s="157" t="s">
        <v>452</v>
      </c>
      <c r="C30" s="246" t="s">
        <v>522</v>
      </c>
      <c r="D30" s="267"/>
      <c r="E30" s="266"/>
      <c r="F30" s="266"/>
      <c r="G30" s="266"/>
      <c r="H30" s="266"/>
      <c r="I30" s="266"/>
      <c r="J30" s="266"/>
      <c r="K30" s="266"/>
      <c r="L30" s="266"/>
      <c r="M30" s="266"/>
      <c r="N30" s="266"/>
      <c r="O30" s="266"/>
      <c r="P30" s="268"/>
      <c r="Q30" s="268"/>
      <c r="R30" s="268"/>
      <c r="S30" s="268"/>
    </row>
    <row r="31" spans="1:19" s="269" customFormat="1" ht="51.75" customHeight="1" x14ac:dyDescent="0.25">
      <c r="A31" s="28" t="s">
        <v>73</v>
      </c>
      <c r="B31" s="157" t="s">
        <v>453</v>
      </c>
      <c r="C31" s="246" t="s">
        <v>522</v>
      </c>
      <c r="D31" s="267"/>
      <c r="E31" s="266"/>
      <c r="F31" s="266"/>
      <c r="G31" s="266"/>
      <c r="H31" s="266"/>
      <c r="I31" s="266"/>
      <c r="J31" s="266"/>
      <c r="K31" s="266"/>
      <c r="L31" s="266"/>
      <c r="M31" s="266"/>
      <c r="N31" s="266"/>
      <c r="O31" s="266"/>
      <c r="P31" s="268"/>
      <c r="Q31" s="268"/>
      <c r="R31" s="268"/>
      <c r="S31" s="268"/>
    </row>
    <row r="32" spans="1:19" s="269" customFormat="1" ht="51.75" customHeight="1" x14ac:dyDescent="0.25">
      <c r="A32" s="28" t="s">
        <v>71</v>
      </c>
      <c r="B32" s="157" t="s">
        <v>454</v>
      </c>
      <c r="C32" s="246" t="s">
        <v>522</v>
      </c>
      <c r="D32" s="267"/>
      <c r="E32" s="266"/>
      <c r="F32" s="266"/>
      <c r="G32" s="266"/>
      <c r="H32" s="266"/>
      <c r="I32" s="266"/>
      <c r="J32" s="266"/>
      <c r="K32" s="266"/>
      <c r="L32" s="266"/>
      <c r="M32" s="266"/>
      <c r="N32" s="266"/>
      <c r="O32" s="266"/>
      <c r="P32" s="268"/>
      <c r="Q32" s="268"/>
      <c r="R32" s="268"/>
      <c r="S32" s="268"/>
    </row>
    <row r="33" spans="1:19" s="269" customFormat="1" ht="101.25" customHeight="1" x14ac:dyDescent="0.25">
      <c r="A33" s="28" t="s">
        <v>70</v>
      </c>
      <c r="B33" s="157" t="s">
        <v>455</v>
      </c>
      <c r="C33" s="246" t="s">
        <v>601</v>
      </c>
      <c r="D33" s="267"/>
      <c r="E33" s="266"/>
      <c r="F33" s="266"/>
      <c r="G33" s="266"/>
      <c r="H33" s="266"/>
      <c r="I33" s="266"/>
      <c r="J33" s="266"/>
      <c r="K33" s="266"/>
      <c r="L33" s="266"/>
      <c r="M33" s="266"/>
      <c r="N33" s="266"/>
      <c r="O33" s="266"/>
      <c r="P33" s="268"/>
      <c r="Q33" s="268"/>
      <c r="R33" s="268"/>
      <c r="S33" s="268"/>
    </row>
    <row r="34" spans="1:19" ht="111" customHeight="1" x14ac:dyDescent="0.25">
      <c r="A34" s="28" t="s">
        <v>471</v>
      </c>
      <c r="B34" s="39" t="s">
        <v>456</v>
      </c>
      <c r="C34" s="246" t="s">
        <v>522</v>
      </c>
      <c r="D34" s="27"/>
      <c r="E34" s="27"/>
      <c r="F34" s="27"/>
      <c r="G34" s="27"/>
      <c r="H34" s="27"/>
      <c r="I34" s="27"/>
      <c r="J34" s="27"/>
      <c r="K34" s="27"/>
      <c r="L34" s="27"/>
      <c r="M34" s="27"/>
      <c r="N34" s="27"/>
      <c r="O34" s="27"/>
      <c r="P34" s="27"/>
      <c r="Q34" s="27"/>
      <c r="R34" s="27"/>
      <c r="S34" s="27"/>
    </row>
    <row r="35" spans="1:19" ht="58.5" customHeight="1" x14ac:dyDescent="0.25">
      <c r="A35" s="28" t="s">
        <v>459</v>
      </c>
      <c r="B35" s="39" t="s">
        <v>72</v>
      </c>
      <c r="C35" s="246" t="s">
        <v>522</v>
      </c>
      <c r="D35" s="27"/>
      <c r="E35" s="27"/>
      <c r="F35" s="27"/>
      <c r="G35" s="27"/>
      <c r="H35" s="27"/>
      <c r="I35" s="27"/>
      <c r="J35" s="27"/>
      <c r="K35" s="27"/>
      <c r="L35" s="27"/>
      <c r="M35" s="27"/>
      <c r="N35" s="27"/>
      <c r="O35" s="27"/>
      <c r="P35" s="27"/>
      <c r="Q35" s="27"/>
      <c r="R35" s="27"/>
      <c r="S35" s="27"/>
    </row>
    <row r="36" spans="1:19" ht="51.75" customHeight="1" x14ac:dyDescent="0.25">
      <c r="A36" s="28" t="s">
        <v>472</v>
      </c>
      <c r="B36" s="39" t="s">
        <v>457</v>
      </c>
      <c r="C36" s="245" t="s">
        <v>522</v>
      </c>
      <c r="D36" s="27"/>
      <c r="E36" s="27"/>
      <c r="F36" s="27"/>
      <c r="G36" s="27"/>
      <c r="H36" s="27"/>
      <c r="I36" s="27"/>
      <c r="J36" s="27"/>
      <c r="K36" s="27"/>
      <c r="L36" s="27"/>
      <c r="M36" s="27"/>
      <c r="N36" s="27"/>
      <c r="O36" s="27"/>
      <c r="P36" s="27"/>
      <c r="Q36" s="27"/>
      <c r="R36" s="27"/>
      <c r="S36" s="27"/>
    </row>
    <row r="37" spans="1:19" ht="43.5" customHeight="1" x14ac:dyDescent="0.25">
      <c r="A37" s="28" t="s">
        <v>460</v>
      </c>
      <c r="B37" s="39" t="s">
        <v>458</v>
      </c>
      <c r="C37" s="245" t="s">
        <v>365</v>
      </c>
      <c r="D37" s="27"/>
      <c r="E37" s="27"/>
      <c r="F37" s="27"/>
      <c r="G37" s="27"/>
      <c r="H37" s="27"/>
      <c r="I37" s="27"/>
      <c r="J37" s="27"/>
      <c r="K37" s="27"/>
      <c r="L37" s="27"/>
      <c r="M37" s="27"/>
      <c r="N37" s="27"/>
      <c r="O37" s="27"/>
      <c r="P37" s="27"/>
      <c r="Q37" s="27"/>
      <c r="R37" s="27"/>
      <c r="S37" s="27"/>
    </row>
    <row r="38" spans="1:19" ht="43.5" customHeight="1" x14ac:dyDescent="0.25">
      <c r="A38" s="28" t="s">
        <v>473</v>
      </c>
      <c r="B38" s="39" t="s">
        <v>238</v>
      </c>
      <c r="C38" s="246" t="s">
        <v>522</v>
      </c>
      <c r="D38" s="27"/>
      <c r="E38" s="27"/>
      <c r="F38" s="27"/>
      <c r="G38" s="27"/>
      <c r="H38" s="27"/>
      <c r="I38" s="27"/>
      <c r="J38" s="27"/>
      <c r="K38" s="27"/>
      <c r="L38" s="27"/>
      <c r="M38" s="27"/>
      <c r="N38" s="27"/>
      <c r="O38" s="27"/>
      <c r="P38" s="27"/>
      <c r="Q38" s="27"/>
      <c r="R38" s="27"/>
      <c r="S38" s="27"/>
    </row>
    <row r="39" spans="1:19" ht="23.25" customHeight="1" x14ac:dyDescent="0.25">
      <c r="A39" s="290"/>
      <c r="B39" s="291"/>
      <c r="C39" s="292"/>
      <c r="D39" s="27"/>
      <c r="E39" s="27"/>
      <c r="F39" s="27"/>
      <c r="G39" s="27"/>
      <c r="H39" s="27"/>
      <c r="I39" s="27"/>
      <c r="J39" s="27"/>
      <c r="K39" s="27"/>
      <c r="L39" s="27"/>
      <c r="M39" s="27"/>
      <c r="N39" s="27"/>
      <c r="O39" s="27"/>
      <c r="P39" s="27"/>
      <c r="Q39" s="27"/>
      <c r="R39" s="27"/>
      <c r="S39" s="27"/>
    </row>
    <row r="40" spans="1:19" ht="63" x14ac:dyDescent="0.25">
      <c r="A40" s="28" t="s">
        <v>461</v>
      </c>
      <c r="B40" s="39" t="s">
        <v>515</v>
      </c>
      <c r="C40" s="273">
        <f>C48</f>
        <v>158.94719813102921</v>
      </c>
      <c r="D40" s="27"/>
      <c r="E40" s="27"/>
      <c r="F40" s="27"/>
      <c r="G40" s="27"/>
      <c r="H40" s="27"/>
      <c r="I40" s="27"/>
      <c r="J40" s="27"/>
      <c r="K40" s="27"/>
      <c r="L40" s="27"/>
      <c r="M40" s="27"/>
      <c r="N40" s="27"/>
      <c r="O40" s="27"/>
      <c r="P40" s="27"/>
      <c r="Q40" s="27"/>
      <c r="R40" s="27"/>
      <c r="S40" s="27"/>
    </row>
    <row r="41" spans="1:19" ht="105.75" customHeight="1" x14ac:dyDescent="0.25">
      <c r="A41" s="28" t="s">
        <v>474</v>
      </c>
      <c r="B41" s="39" t="s">
        <v>497</v>
      </c>
      <c r="C41" s="169" t="s">
        <v>554</v>
      </c>
      <c r="D41" s="27"/>
      <c r="E41" s="27"/>
      <c r="F41" s="27"/>
      <c r="G41" s="27"/>
      <c r="H41" s="27"/>
      <c r="I41" s="27"/>
      <c r="J41" s="27"/>
      <c r="K41" s="27"/>
      <c r="L41" s="27"/>
      <c r="M41" s="27"/>
      <c r="N41" s="27"/>
      <c r="O41" s="27"/>
      <c r="P41" s="27"/>
      <c r="Q41" s="27"/>
      <c r="R41" s="27"/>
      <c r="S41" s="27"/>
    </row>
    <row r="42" spans="1:19" ht="83.25" customHeight="1" x14ac:dyDescent="0.25">
      <c r="A42" s="28" t="s">
        <v>462</v>
      </c>
      <c r="B42" s="39" t="s">
        <v>512</v>
      </c>
      <c r="C42" s="169" t="s">
        <v>554</v>
      </c>
      <c r="D42" s="27"/>
      <c r="E42" s="27"/>
      <c r="F42" s="27"/>
      <c r="G42" s="27"/>
      <c r="H42" s="27"/>
      <c r="I42" s="27"/>
      <c r="J42" s="27"/>
      <c r="K42" s="27"/>
      <c r="L42" s="27"/>
      <c r="M42" s="27"/>
      <c r="N42" s="27"/>
      <c r="O42" s="27"/>
      <c r="P42" s="27"/>
      <c r="Q42" s="27"/>
      <c r="R42" s="27"/>
      <c r="S42" s="27"/>
    </row>
    <row r="43" spans="1:19" ht="186" customHeight="1" x14ac:dyDescent="0.25">
      <c r="A43" s="28" t="s">
        <v>477</v>
      </c>
      <c r="B43" s="39" t="s">
        <v>478</v>
      </c>
      <c r="C43" s="169" t="s">
        <v>554</v>
      </c>
      <c r="D43" s="27"/>
      <c r="E43" s="27"/>
      <c r="F43" s="27"/>
      <c r="G43" s="27"/>
      <c r="H43" s="27"/>
      <c r="I43" s="27"/>
      <c r="J43" s="27"/>
      <c r="K43" s="27"/>
      <c r="L43" s="27"/>
      <c r="M43" s="27"/>
      <c r="N43" s="27"/>
      <c r="O43" s="27"/>
      <c r="P43" s="27"/>
      <c r="Q43" s="27"/>
      <c r="R43" s="27"/>
      <c r="S43" s="27"/>
    </row>
    <row r="44" spans="1:19" ht="111" customHeight="1" x14ac:dyDescent="0.25">
      <c r="A44" s="28" t="s">
        <v>463</v>
      </c>
      <c r="B44" s="39" t="s">
        <v>503</v>
      </c>
      <c r="C44" s="169" t="s">
        <v>554</v>
      </c>
      <c r="D44" s="27"/>
      <c r="E44" s="27"/>
      <c r="F44" s="27"/>
      <c r="G44" s="27"/>
      <c r="H44" s="27"/>
      <c r="I44" s="27"/>
      <c r="J44" s="27"/>
      <c r="K44" s="27"/>
      <c r="L44" s="27"/>
      <c r="M44" s="27"/>
      <c r="N44" s="27"/>
      <c r="O44" s="27"/>
      <c r="P44" s="27"/>
      <c r="Q44" s="27"/>
      <c r="R44" s="27"/>
      <c r="S44" s="27"/>
    </row>
    <row r="45" spans="1:19" ht="120" customHeight="1" x14ac:dyDescent="0.25">
      <c r="A45" s="28" t="s">
        <v>498</v>
      </c>
      <c r="B45" s="39" t="s">
        <v>504</v>
      </c>
      <c r="C45" s="169" t="s">
        <v>554</v>
      </c>
      <c r="D45" s="27"/>
      <c r="E45" s="27"/>
      <c r="F45" s="27"/>
      <c r="G45" s="27"/>
      <c r="H45" s="27"/>
      <c r="I45" s="27"/>
      <c r="J45" s="27"/>
      <c r="K45" s="27"/>
      <c r="L45" s="27"/>
      <c r="M45" s="27"/>
      <c r="N45" s="27"/>
      <c r="O45" s="27"/>
      <c r="P45" s="27"/>
      <c r="Q45" s="27"/>
      <c r="R45" s="27"/>
      <c r="S45" s="27"/>
    </row>
    <row r="46" spans="1:19" ht="101.25" customHeight="1" x14ac:dyDescent="0.25">
      <c r="A46" s="28" t="s">
        <v>464</v>
      </c>
      <c r="B46" s="39" t="s">
        <v>505</v>
      </c>
      <c r="C46" s="169" t="s">
        <v>554</v>
      </c>
      <c r="D46" s="27"/>
      <c r="E46" s="27"/>
      <c r="F46" s="27"/>
      <c r="G46" s="27"/>
      <c r="H46" s="27"/>
      <c r="I46" s="27"/>
      <c r="J46" s="27"/>
      <c r="K46" s="27"/>
      <c r="L46" s="27"/>
      <c r="M46" s="27"/>
      <c r="N46" s="27"/>
      <c r="O46" s="27"/>
      <c r="P46" s="27"/>
      <c r="Q46" s="27"/>
      <c r="R46" s="27"/>
      <c r="S46" s="27"/>
    </row>
    <row r="47" spans="1:19" ht="18.75" customHeight="1" x14ac:dyDescent="0.25">
      <c r="A47" s="290"/>
      <c r="B47" s="291"/>
      <c r="C47" s="292"/>
      <c r="D47" s="27"/>
      <c r="E47" s="27"/>
      <c r="F47" s="27"/>
      <c r="G47" s="27"/>
      <c r="H47" s="27"/>
      <c r="I47" s="27"/>
      <c r="J47" s="27"/>
      <c r="K47" s="27"/>
      <c r="L47" s="27"/>
      <c r="M47" s="27"/>
      <c r="N47" s="27"/>
      <c r="O47" s="27"/>
      <c r="P47" s="27"/>
      <c r="Q47" s="27"/>
      <c r="R47" s="27"/>
      <c r="S47" s="27"/>
    </row>
    <row r="48" spans="1:19" ht="75.75" customHeight="1" x14ac:dyDescent="0.25">
      <c r="A48" s="28" t="s">
        <v>499</v>
      </c>
      <c r="B48" s="39" t="s">
        <v>513</v>
      </c>
      <c r="C48" s="247">
        <f>'6.2. Паспорт фин осв ввод'!AC24</f>
        <v>158.94719813102921</v>
      </c>
      <c r="D48" s="27"/>
      <c r="E48" s="27"/>
      <c r="F48" s="27"/>
      <c r="G48" s="27"/>
      <c r="H48" s="27"/>
      <c r="I48" s="27"/>
      <c r="J48" s="27"/>
      <c r="K48" s="27"/>
      <c r="L48" s="27"/>
      <c r="M48" s="27"/>
      <c r="N48" s="27"/>
      <c r="O48" s="27"/>
      <c r="P48" s="27"/>
      <c r="Q48" s="27"/>
      <c r="R48" s="27"/>
      <c r="S48" s="27"/>
    </row>
    <row r="49" spans="1:19" ht="71.25" customHeight="1" x14ac:dyDescent="0.25">
      <c r="A49" s="28" t="s">
        <v>465</v>
      </c>
      <c r="B49" s="39" t="s">
        <v>514</v>
      </c>
      <c r="C49" s="248">
        <f>'6.2. Паспорт фин осв ввод'!AC30</f>
        <v>133.66861558340614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H_NS1500.PR.0007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ВОЛС ПС Таврическая- ПС Роса с заходами на ПС Фотон, ПС Нонг-Ёганская протяженность 155,03 км. (новое строительство)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476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108</v>
      </c>
      <c r="C19" s="302" t="s">
        <v>371</v>
      </c>
      <c r="D19" s="300" t="s">
        <v>370</v>
      </c>
      <c r="E19" s="300" t="s">
        <v>107</v>
      </c>
      <c r="F19" s="300" t="s">
        <v>106</v>
      </c>
      <c r="G19" s="300" t="s">
        <v>366</v>
      </c>
      <c r="H19" s="300" t="s">
        <v>105</v>
      </c>
      <c r="I19" s="300" t="s">
        <v>104</v>
      </c>
      <c r="J19" s="300" t="s">
        <v>103</v>
      </c>
      <c r="K19" s="300" t="s">
        <v>102</v>
      </c>
      <c r="L19" s="300" t="s">
        <v>101</v>
      </c>
      <c r="M19" s="300" t="s">
        <v>100</v>
      </c>
      <c r="N19" s="300" t="s">
        <v>99</v>
      </c>
      <c r="O19" s="300" t="s">
        <v>98</v>
      </c>
      <c r="P19" s="300" t="s">
        <v>97</v>
      </c>
      <c r="Q19" s="300" t="s">
        <v>369</v>
      </c>
      <c r="R19" s="300"/>
      <c r="S19" s="304" t="s">
        <v>468</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367</v>
      </c>
      <c r="R20" s="42" t="s">
        <v>368</v>
      </c>
      <c r="S20" s="304"/>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469</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470</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364</v>
      </c>
      <c r="C29" s="46"/>
      <c r="D29" s="46"/>
      <c r="E29" s="113" t="s">
        <v>365</v>
      </c>
      <c r="F29" s="113" t="s">
        <v>365</v>
      </c>
      <c r="G29" s="113" t="s">
        <v>365</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H_NS1500.PR.0007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ВОЛС ПС Таврическая- ПС Роса с заходами на ПС Фотон, ПС Нонг-Ёганская протяженность 155,03 км. (новое строительство)</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481</v>
      </c>
      <c r="B19" s="296"/>
      <c r="C19" s="296"/>
      <c r="D19" s="296"/>
      <c r="E19" s="296"/>
      <c r="F19" s="296"/>
      <c r="G19" s="296"/>
      <c r="H19" s="296"/>
      <c r="I19" s="296"/>
      <c r="J19" s="296"/>
      <c r="K19" s="296"/>
      <c r="L19" s="296"/>
      <c r="M19" s="296"/>
      <c r="N19" s="296"/>
      <c r="O19" s="296"/>
      <c r="P19" s="296"/>
      <c r="Q19" s="296"/>
      <c r="R19" s="296"/>
      <c r="S19" s="296"/>
      <c r="T19" s="296"/>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229</v>
      </c>
      <c r="C21" s="310"/>
      <c r="D21" s="313" t="s">
        <v>130</v>
      </c>
      <c r="E21" s="309" t="s">
        <v>510</v>
      </c>
      <c r="F21" s="310"/>
      <c r="G21" s="309" t="s">
        <v>279</v>
      </c>
      <c r="H21" s="310"/>
      <c r="I21" s="309" t="s">
        <v>129</v>
      </c>
      <c r="J21" s="310"/>
      <c r="K21" s="313" t="s">
        <v>128</v>
      </c>
      <c r="L21" s="309" t="s">
        <v>127</v>
      </c>
      <c r="M21" s="310"/>
      <c r="N21" s="309" t="s">
        <v>506</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98" t="s">
        <v>123</v>
      </c>
      <c r="R22" s="98" t="s">
        <v>480</v>
      </c>
      <c r="S22" s="98" t="s">
        <v>122</v>
      </c>
      <c r="T22" s="98" t="s">
        <v>121</v>
      </c>
    </row>
    <row r="23" spans="1:20" ht="51.75" customHeight="1" x14ac:dyDescent="0.25">
      <c r="A23" s="318"/>
      <c r="B23" s="158" t="s">
        <v>119</v>
      </c>
      <c r="C23" s="158" t="s">
        <v>120</v>
      </c>
      <c r="D23" s="314"/>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4"/>
      <c r="F25" s="174"/>
      <c r="G25" s="63"/>
      <c r="H25" s="63"/>
      <c r="I25" s="63"/>
      <c r="J25" s="63"/>
      <c r="K25" s="63"/>
      <c r="L25" s="63"/>
      <c r="M25" s="63"/>
      <c r="N25" s="63"/>
      <c r="O25" s="63"/>
      <c r="P25" s="63"/>
      <c r="Q25" s="63"/>
      <c r="R25" s="63"/>
      <c r="S25" s="63"/>
      <c r="T25" s="63"/>
    </row>
    <row r="26" spans="1:20" ht="18.75" x14ac:dyDescent="0.3">
      <c r="A26" s="63"/>
      <c r="B26" s="63"/>
      <c r="C26" s="63"/>
      <c r="D26" s="63"/>
      <c r="E26" s="174"/>
      <c r="F26" s="17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8" t="s">
        <v>516</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H_NS1500.PR.0007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ВОЛС ПС Таврическая- ПС Роса с заходами на ПС Фотон, ПС Нонг-Ёганская протяженность 155,03 км. (новое строительство)</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6</v>
      </c>
      <c r="B21" s="326" t="s">
        <v>490</v>
      </c>
      <c r="C21" s="327"/>
      <c r="D21" s="326" t="s">
        <v>492</v>
      </c>
      <c r="E21" s="327"/>
      <c r="F21" s="319" t="s">
        <v>102</v>
      </c>
      <c r="G21" s="321"/>
      <c r="H21" s="321"/>
      <c r="I21" s="320"/>
      <c r="J21" s="323" t="s">
        <v>493</v>
      </c>
      <c r="K21" s="326" t="s">
        <v>494</v>
      </c>
      <c r="L21" s="327"/>
      <c r="M21" s="326" t="s">
        <v>495</v>
      </c>
      <c r="N21" s="327"/>
      <c r="O21" s="326" t="s">
        <v>482</v>
      </c>
      <c r="P21" s="327"/>
      <c r="Q21" s="326" t="s">
        <v>135</v>
      </c>
      <c r="R21" s="327"/>
      <c r="S21" s="323" t="s">
        <v>134</v>
      </c>
      <c r="T21" s="323" t="s">
        <v>496</v>
      </c>
      <c r="U21" s="323" t="s">
        <v>491</v>
      </c>
      <c r="V21" s="326" t="s">
        <v>133</v>
      </c>
      <c r="W21" s="327"/>
      <c r="X21" s="319" t="s">
        <v>125</v>
      </c>
      <c r="Y21" s="321"/>
      <c r="Z21" s="319" t="s">
        <v>124</v>
      </c>
      <c r="AA21" s="321"/>
    </row>
    <row r="22" spans="1:27" ht="216" customHeight="1" x14ac:dyDescent="0.25">
      <c r="A22" s="324"/>
      <c r="B22" s="328"/>
      <c r="C22" s="329"/>
      <c r="D22" s="328"/>
      <c r="E22" s="329"/>
      <c r="F22" s="319" t="s">
        <v>132</v>
      </c>
      <c r="G22" s="320"/>
      <c r="H22" s="319" t="s">
        <v>131</v>
      </c>
      <c r="I22" s="320"/>
      <c r="J22" s="325"/>
      <c r="K22" s="328"/>
      <c r="L22" s="329"/>
      <c r="M22" s="328"/>
      <c r="N22" s="329"/>
      <c r="O22" s="328"/>
      <c r="P22" s="329"/>
      <c r="Q22" s="328"/>
      <c r="R22" s="329"/>
      <c r="S22" s="325"/>
      <c r="T22" s="325"/>
      <c r="U22" s="325"/>
      <c r="V22" s="328"/>
      <c r="W22" s="329"/>
      <c r="X22" s="98" t="s">
        <v>123</v>
      </c>
      <c r="Y22" s="98" t="s">
        <v>480</v>
      </c>
      <c r="Z22" s="98" t="s">
        <v>122</v>
      </c>
      <c r="AA22" s="98" t="s">
        <v>121</v>
      </c>
    </row>
    <row r="23" spans="1:27" ht="60" customHeight="1" x14ac:dyDescent="0.25">
      <c r="A23" s="325"/>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H_NS1500.PR.0007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475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488</v>
      </c>
      <c r="C22" s="68" t="s">
        <v>556</v>
      </c>
      <c r="D22" s="33"/>
      <c r="E22" s="33"/>
      <c r="F22" s="32"/>
      <c r="G22" s="32"/>
      <c r="H22" s="32"/>
      <c r="I22" s="32"/>
      <c r="J22" s="32"/>
      <c r="K22" s="32"/>
      <c r="L22" s="32"/>
      <c r="M22" s="32"/>
      <c r="N22" s="32"/>
      <c r="O22" s="32"/>
      <c r="P22" s="32"/>
      <c r="Q22" s="31"/>
      <c r="R22" s="31"/>
      <c r="S22" s="31"/>
      <c r="T22" s="31"/>
      <c r="U22" s="31"/>
    </row>
    <row r="23" spans="1:21" ht="95.25" customHeight="1" x14ac:dyDescent="0.25">
      <c r="A23" s="28" t="s">
        <v>64</v>
      </c>
      <c r="B23" s="30" t="s">
        <v>61</v>
      </c>
      <c r="C23" s="36"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36" t="s">
        <v>545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36"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521</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489</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3"/>
      <c r="AB6" s="15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3"/>
      <c r="AB7" s="15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4"/>
      <c r="AB8" s="15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5"/>
      <c r="AB9" s="15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3"/>
      <c r="AB10" s="153"/>
    </row>
    <row r="11" spans="1:28" ht="15.75" x14ac:dyDescent="0.25">
      <c r="A11" s="301" t="str">
        <f>'1. паспорт местоположение'!A12:C12</f>
        <v>H_NS1500.PR.0007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4"/>
      <c r="AB11" s="15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5"/>
      <c r="AB12" s="15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ВОЛС ПС Таврическая- ПС Роса с заходами на ПС Фотон, ПС Нонг-Ёганская протяженность 155,03 км. (новое строительство)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4"/>
      <c r="AB14" s="154"/>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5"/>
      <c r="AB15" s="15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4"/>
      <c r="AB16" s="16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4"/>
      <c r="AB17" s="16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4"/>
      <c r="AB18" s="16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4"/>
      <c r="AB19" s="16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5"/>
      <c r="AB20" s="16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5"/>
      <c r="AB21" s="165"/>
    </row>
    <row r="22" spans="1:28" x14ac:dyDescent="0.25">
      <c r="A22" s="331" t="s">
        <v>507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6"/>
      <c r="AB22" s="166"/>
    </row>
    <row r="23" spans="1:28" ht="32.25" customHeight="1" x14ac:dyDescent="0.25">
      <c r="A23" s="333" t="s">
        <v>362</v>
      </c>
      <c r="B23" s="334"/>
      <c r="C23" s="334"/>
      <c r="D23" s="334"/>
      <c r="E23" s="334"/>
      <c r="F23" s="334"/>
      <c r="G23" s="334"/>
      <c r="H23" s="334"/>
      <c r="I23" s="334"/>
      <c r="J23" s="334"/>
      <c r="K23" s="334"/>
      <c r="L23" s="335"/>
      <c r="M23" s="332" t="s">
        <v>363</v>
      </c>
      <c r="N23" s="332"/>
      <c r="O23" s="332"/>
      <c r="P23" s="332"/>
      <c r="Q23" s="332"/>
      <c r="R23" s="332"/>
      <c r="S23" s="332"/>
      <c r="T23" s="332"/>
      <c r="U23" s="332"/>
      <c r="V23" s="332"/>
      <c r="W23" s="332"/>
      <c r="X23" s="332"/>
      <c r="Y23" s="332"/>
      <c r="Z23" s="332"/>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H_NS1500.PR.0007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ВОЛС ПС Таврическая- ПС Роса с заходами на ПС Фотон, ПС Нонг-Ёганская протяженность 155,03 км. (новое строительство)</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484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6"/>
  <sheetViews>
    <sheetView topLeftCell="A19" zoomScale="70" zoomScaleNormal="70" workbookViewId="0">
      <selection activeCell="K13" sqref="K13"/>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50" width="16.7109375" style="175" customWidth="1"/>
    <col min="51" max="16384" width="9.140625" style="175"/>
  </cols>
  <sheetData>
    <row r="1" spans="1:27" s="12" customFormat="1" ht="18.75" customHeight="1" x14ac:dyDescent="0.2">
      <c r="A1" s="18"/>
      <c r="F1" s="38" t="s">
        <v>69</v>
      </c>
      <c r="I1" s="16"/>
      <c r="J1" s="16"/>
    </row>
    <row r="2" spans="1:27" s="12" customFormat="1" ht="18.75" customHeight="1" x14ac:dyDescent="0.3">
      <c r="A2" s="18"/>
      <c r="F2" s="15" t="s">
        <v>11</v>
      </c>
      <c r="I2" s="16"/>
      <c r="J2" s="16"/>
    </row>
    <row r="3" spans="1:27" s="12" customFormat="1" ht="18.75" x14ac:dyDescent="0.3">
      <c r="A3" s="17"/>
      <c r="F3" s="15" t="s">
        <v>612</v>
      </c>
      <c r="I3" s="16"/>
      <c r="J3" s="16"/>
    </row>
    <row r="4" spans="1:27" s="12" customFormat="1" ht="18.75" x14ac:dyDescent="0.3">
      <c r="A4" s="17"/>
      <c r="I4" s="16"/>
      <c r="J4" s="16"/>
      <c r="K4" s="15"/>
    </row>
    <row r="5" spans="1:27" s="12" customFormat="1" ht="18.75" customHeight="1" x14ac:dyDescent="0.2">
      <c r="A5" s="293" t="str">
        <f>'1. паспорт местоположение'!A5:C5</f>
        <v>Год раскрытия информации: 2023 год</v>
      </c>
      <c r="B5" s="293"/>
      <c r="C5" s="293"/>
      <c r="D5" s="293"/>
      <c r="E5" s="293"/>
      <c r="F5" s="293"/>
      <c r="G5" s="163"/>
      <c r="H5" s="163"/>
      <c r="I5" s="163"/>
      <c r="J5" s="163"/>
      <c r="K5" s="163"/>
      <c r="L5" s="163"/>
      <c r="M5" s="163"/>
      <c r="N5" s="163"/>
      <c r="O5" s="163"/>
      <c r="P5" s="163"/>
      <c r="Q5" s="163"/>
      <c r="R5" s="163"/>
      <c r="S5" s="163"/>
      <c r="T5" s="163"/>
      <c r="U5" s="163"/>
      <c r="V5" s="163"/>
      <c r="W5" s="163"/>
      <c r="X5" s="163"/>
      <c r="Y5" s="163"/>
      <c r="Z5" s="163"/>
      <c r="AA5" s="163"/>
    </row>
    <row r="6" spans="1:27" s="12" customFormat="1" ht="18.75" x14ac:dyDescent="0.3">
      <c r="A6" s="17"/>
      <c r="I6" s="16"/>
      <c r="J6" s="16"/>
      <c r="K6" s="15"/>
    </row>
    <row r="7" spans="1:27" s="12" customFormat="1" ht="18.75" x14ac:dyDescent="0.2">
      <c r="A7" s="297" t="s">
        <v>10</v>
      </c>
      <c r="B7" s="297"/>
      <c r="C7" s="297"/>
      <c r="D7" s="297"/>
      <c r="E7" s="297"/>
      <c r="F7" s="297"/>
      <c r="G7" s="153"/>
      <c r="H7" s="153"/>
      <c r="I7" s="153"/>
      <c r="J7" s="153"/>
      <c r="K7" s="153"/>
      <c r="L7" s="153"/>
      <c r="M7" s="153"/>
      <c r="N7" s="153"/>
      <c r="O7" s="153"/>
      <c r="P7" s="153"/>
      <c r="Q7" s="153"/>
      <c r="R7" s="153"/>
      <c r="S7" s="153"/>
      <c r="T7" s="153"/>
      <c r="U7" s="153"/>
      <c r="V7" s="153"/>
      <c r="W7" s="153"/>
      <c r="X7" s="153"/>
      <c r="Y7" s="153"/>
      <c r="Z7" s="153"/>
      <c r="AA7" s="153"/>
    </row>
    <row r="8" spans="1:27" s="12" customFormat="1" ht="18.75" x14ac:dyDescent="0.2">
      <c r="A8" s="171"/>
      <c r="B8" s="171"/>
      <c r="C8" s="171"/>
      <c r="D8" s="171"/>
      <c r="E8" s="171"/>
      <c r="F8" s="171"/>
      <c r="G8" s="171"/>
      <c r="H8" s="171"/>
      <c r="I8" s="171"/>
      <c r="J8" s="171"/>
      <c r="K8" s="171"/>
      <c r="L8" s="153"/>
      <c r="M8" s="153"/>
      <c r="N8" s="153"/>
      <c r="O8" s="153"/>
      <c r="P8" s="153"/>
      <c r="Q8" s="153"/>
      <c r="R8" s="153"/>
      <c r="S8" s="153"/>
      <c r="T8" s="153"/>
      <c r="U8" s="153"/>
      <c r="V8" s="153"/>
      <c r="W8" s="153"/>
      <c r="X8" s="153"/>
      <c r="Y8" s="153"/>
    </row>
    <row r="9" spans="1:27" s="12" customFormat="1" ht="18.75" customHeight="1" x14ac:dyDescent="0.2">
      <c r="A9" s="301" t="str">
        <f>'1. паспорт местоположение'!A9:C9</f>
        <v>АО "Россети Тюмень"</v>
      </c>
      <c r="B9" s="301"/>
      <c r="C9" s="301"/>
      <c r="D9" s="301"/>
      <c r="E9" s="301"/>
      <c r="F9" s="301"/>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94" t="s">
        <v>9</v>
      </c>
      <c r="B10" s="294"/>
      <c r="C10" s="294"/>
      <c r="D10" s="294"/>
      <c r="E10" s="294"/>
      <c r="F10" s="294"/>
      <c r="G10" s="155"/>
      <c r="H10" s="155"/>
      <c r="I10" s="155"/>
      <c r="J10" s="155"/>
      <c r="K10" s="155"/>
      <c r="L10" s="155"/>
      <c r="M10" s="155"/>
      <c r="N10" s="155"/>
      <c r="O10" s="155"/>
      <c r="P10" s="155"/>
      <c r="Q10" s="155"/>
      <c r="R10" s="155"/>
      <c r="S10" s="155"/>
      <c r="T10" s="155"/>
      <c r="U10" s="155"/>
      <c r="V10" s="155"/>
      <c r="W10" s="155"/>
      <c r="X10" s="155"/>
      <c r="Y10" s="155"/>
      <c r="Z10" s="155"/>
      <c r="AA10" s="155"/>
    </row>
    <row r="11" spans="1:27" s="12" customFormat="1" ht="18.75" x14ac:dyDescent="0.2">
      <c r="A11" s="171"/>
      <c r="B11" s="171"/>
      <c r="C11" s="171"/>
      <c r="D11" s="171"/>
      <c r="E11" s="171"/>
      <c r="F11" s="171"/>
      <c r="G11" s="171"/>
      <c r="H11" s="171"/>
      <c r="I11" s="171"/>
      <c r="J11" s="171"/>
      <c r="K11" s="171"/>
      <c r="L11" s="153"/>
      <c r="M11" s="153"/>
      <c r="N11" s="153"/>
      <c r="O11" s="153"/>
      <c r="P11" s="153"/>
      <c r="Q11" s="153"/>
      <c r="R11" s="153"/>
      <c r="S11" s="153"/>
      <c r="T11" s="153"/>
      <c r="U11" s="153"/>
      <c r="V11" s="153"/>
      <c r="W11" s="153"/>
      <c r="X11" s="153"/>
      <c r="Y11" s="153"/>
    </row>
    <row r="12" spans="1:27" s="12" customFormat="1" ht="18.75" customHeight="1" x14ac:dyDescent="0.2">
      <c r="A12" s="301" t="str">
        <f>'1. паспорт местоположение'!A12:C12</f>
        <v>H_NS1500.PR.0007</v>
      </c>
      <c r="B12" s="301"/>
      <c r="C12" s="301"/>
      <c r="D12" s="301"/>
      <c r="E12" s="301"/>
      <c r="F12" s="301"/>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94" t="s">
        <v>8</v>
      </c>
      <c r="B13" s="294"/>
      <c r="C13" s="294"/>
      <c r="D13" s="294"/>
      <c r="E13" s="294"/>
      <c r="F13" s="294"/>
      <c r="G13" s="155"/>
      <c r="H13" s="155"/>
      <c r="I13" s="155"/>
      <c r="J13" s="155"/>
      <c r="K13" s="155"/>
      <c r="L13" s="155"/>
      <c r="M13" s="155"/>
      <c r="N13" s="155"/>
      <c r="O13" s="155"/>
      <c r="P13" s="155"/>
      <c r="Q13" s="155"/>
      <c r="R13" s="155"/>
      <c r="S13" s="155"/>
      <c r="T13" s="155"/>
      <c r="U13" s="155"/>
      <c r="V13" s="155"/>
      <c r="W13" s="155"/>
      <c r="X13" s="155"/>
      <c r="Y13" s="155"/>
      <c r="Z13" s="155"/>
      <c r="AA13" s="155"/>
    </row>
    <row r="14" spans="1:27"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27" s="3" customFormat="1" ht="45.75" customHeight="1" x14ac:dyDescent="0.2">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299"/>
      <c r="E15" s="299"/>
      <c r="F15" s="299"/>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94" t="s">
        <v>7</v>
      </c>
      <c r="B16" s="294"/>
      <c r="C16" s="294"/>
      <c r="D16" s="294"/>
      <c r="E16" s="294"/>
      <c r="F16" s="294"/>
      <c r="G16" s="155"/>
      <c r="H16" s="155"/>
      <c r="I16" s="155"/>
      <c r="J16" s="155"/>
      <c r="K16" s="155"/>
      <c r="L16" s="155"/>
      <c r="M16" s="155"/>
      <c r="N16" s="155"/>
      <c r="O16" s="155"/>
      <c r="P16" s="155"/>
      <c r="Q16" s="155"/>
      <c r="R16" s="155"/>
      <c r="S16" s="155"/>
      <c r="T16" s="155"/>
      <c r="U16" s="155"/>
      <c r="V16" s="155"/>
      <c r="W16" s="155"/>
      <c r="X16" s="155"/>
      <c r="Y16" s="155"/>
      <c r="Z16" s="155"/>
      <c r="AA16" s="155"/>
    </row>
    <row r="17" spans="1:27"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27" s="3" customFormat="1" ht="15" customHeight="1" x14ac:dyDescent="0.2">
      <c r="A18" s="296" t="s">
        <v>485</v>
      </c>
      <c r="B18" s="296"/>
      <c r="C18" s="296"/>
      <c r="D18" s="296"/>
      <c r="E18" s="296"/>
      <c r="F18" s="296"/>
      <c r="G18" s="7"/>
      <c r="H18" s="7"/>
      <c r="I18" s="7"/>
      <c r="J18" s="7"/>
      <c r="K18" s="7"/>
      <c r="L18" s="7"/>
      <c r="M18" s="7"/>
      <c r="N18" s="7"/>
      <c r="O18" s="7"/>
      <c r="P18" s="7"/>
      <c r="Q18" s="7"/>
      <c r="R18" s="7"/>
      <c r="S18" s="7"/>
      <c r="T18" s="7"/>
      <c r="U18" s="7"/>
      <c r="V18" s="7"/>
      <c r="W18" s="7"/>
      <c r="X18" s="7"/>
      <c r="Y18" s="7"/>
      <c r="Z18" s="7"/>
      <c r="AA18" s="7"/>
    </row>
    <row r="19" spans="1:27"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row>
    <row r="20" spans="1:27"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row>
    <row r="21" spans="1:27"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row>
    <row r="22" spans="1:27"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row>
    <row r="23" spans="1:27" ht="27.75" x14ac:dyDescent="0.4">
      <c r="D23" s="177"/>
      <c r="W23" s="178"/>
      <c r="X23" s="178"/>
      <c r="Y23" s="178"/>
      <c r="Z23" s="178"/>
      <c r="AA23" s="178"/>
    </row>
    <row r="24" spans="1:27" ht="16.5" thickBot="1" x14ac:dyDescent="0.3">
      <c r="A24" s="179" t="s">
        <v>337</v>
      </c>
      <c r="B24" s="179" t="s">
        <v>1</v>
      </c>
      <c r="D24" s="180"/>
      <c r="E24" s="181"/>
      <c r="F24" s="181"/>
      <c r="G24" s="181"/>
      <c r="H24" s="181"/>
      <c r="M24" s="226"/>
    </row>
    <row r="25" spans="1:27" x14ac:dyDescent="0.25">
      <c r="A25" s="182" t="s">
        <v>528</v>
      </c>
      <c r="B25" s="278">
        <v>133668615.58340615</v>
      </c>
      <c r="D25" s="177" t="s">
        <v>336</v>
      </c>
      <c r="E25" s="186"/>
      <c r="F25" s="186"/>
      <c r="M25" s="175"/>
    </row>
    <row r="26" spans="1:27" x14ac:dyDescent="0.25">
      <c r="A26" s="184" t="s">
        <v>335</v>
      </c>
      <c r="B26" s="279"/>
      <c r="D26" s="341" t="s">
        <v>334</v>
      </c>
      <c r="E26" s="342"/>
      <c r="F26" s="188">
        <v>0</v>
      </c>
      <c r="M26" s="175"/>
    </row>
    <row r="27" spans="1:27" x14ac:dyDescent="0.25">
      <c r="A27" s="184" t="s">
        <v>333</v>
      </c>
      <c r="B27" s="279">
        <v>25</v>
      </c>
      <c r="D27" s="341" t="s">
        <v>332</v>
      </c>
      <c r="E27" s="342"/>
      <c r="F27" s="188" t="s">
        <v>623</v>
      </c>
      <c r="M27" s="175"/>
    </row>
    <row r="28" spans="1:27" ht="16.5" thickBot="1" x14ac:dyDescent="0.3">
      <c r="A28" s="187" t="s">
        <v>331</v>
      </c>
      <c r="B28" s="280">
        <v>1</v>
      </c>
      <c r="D28" s="341" t="s">
        <v>547</v>
      </c>
      <c r="E28" s="342"/>
      <c r="F28" s="191">
        <v>-180780588.20445037</v>
      </c>
      <c r="K28" s="189"/>
      <c r="M28" s="190"/>
      <c r="N28" s="190"/>
    </row>
    <row r="29" spans="1:27" x14ac:dyDescent="0.25">
      <c r="A29" s="182" t="s">
        <v>330</v>
      </c>
      <c r="B29" s="183">
        <v>833333.33333333337</v>
      </c>
      <c r="D29" s="341" t="s">
        <v>530</v>
      </c>
      <c r="E29" s="342"/>
      <c r="F29" s="277" t="s">
        <v>544</v>
      </c>
      <c r="K29" s="189"/>
      <c r="M29" s="175"/>
    </row>
    <row r="30" spans="1:27" x14ac:dyDescent="0.25">
      <c r="A30" s="184" t="s">
        <v>529</v>
      </c>
      <c r="B30" s="185">
        <v>1</v>
      </c>
      <c r="K30" s="189"/>
      <c r="M30" s="175"/>
    </row>
    <row r="31" spans="1:27" x14ac:dyDescent="0.25">
      <c r="A31" s="184" t="s">
        <v>329</v>
      </c>
      <c r="B31" s="185">
        <v>1</v>
      </c>
      <c r="K31" s="189"/>
      <c r="M31" s="175"/>
    </row>
    <row r="32" spans="1:27" x14ac:dyDescent="0.25">
      <c r="A32" s="184" t="s">
        <v>313</v>
      </c>
      <c r="B32" s="185">
        <v>0</v>
      </c>
      <c r="M32" s="175"/>
    </row>
    <row r="33" spans="1:27" x14ac:dyDescent="0.25">
      <c r="A33" s="184" t="s">
        <v>328</v>
      </c>
      <c r="B33" s="185">
        <v>1</v>
      </c>
      <c r="M33" s="175"/>
    </row>
    <row r="34" spans="1:27" x14ac:dyDescent="0.25">
      <c r="A34" s="184" t="s">
        <v>327</v>
      </c>
      <c r="B34" s="185">
        <v>1</v>
      </c>
      <c r="M34" s="175"/>
    </row>
    <row r="35" spans="1:27" x14ac:dyDescent="0.25">
      <c r="A35" s="192" t="s">
        <v>548</v>
      </c>
      <c r="B35" s="227">
        <v>2.1999999999999999E-2</v>
      </c>
      <c r="M35" s="175"/>
    </row>
    <row r="36" spans="1:27" ht="16.5" thickBot="1" x14ac:dyDescent="0.3">
      <c r="A36" s="187" t="s">
        <v>306</v>
      </c>
      <c r="B36" s="193">
        <v>0.2</v>
      </c>
      <c r="M36" s="175"/>
    </row>
    <row r="37" spans="1:27" x14ac:dyDescent="0.25">
      <c r="A37" s="182" t="s">
        <v>531</v>
      </c>
      <c r="B37" s="183">
        <v>0</v>
      </c>
      <c r="M37" s="175"/>
    </row>
    <row r="38" spans="1:27" x14ac:dyDescent="0.25">
      <c r="A38" s="184" t="s">
        <v>326</v>
      </c>
      <c r="B38" s="281"/>
      <c r="M38" s="175"/>
    </row>
    <row r="39" spans="1:27" x14ac:dyDescent="0.25">
      <c r="A39" s="192" t="s">
        <v>325</v>
      </c>
      <c r="B39" s="194">
        <v>0</v>
      </c>
      <c r="M39" s="175"/>
    </row>
    <row r="40" spans="1:27" x14ac:dyDescent="0.25">
      <c r="A40" s="192"/>
      <c r="B40" s="194"/>
      <c r="M40" s="175"/>
    </row>
    <row r="41" spans="1:27" x14ac:dyDescent="0.25">
      <c r="A41" s="192" t="s">
        <v>324</v>
      </c>
      <c r="B41" s="282">
        <v>0</v>
      </c>
      <c r="M41" s="175"/>
    </row>
    <row r="42" spans="1:27" x14ac:dyDescent="0.25">
      <c r="A42" s="195" t="s">
        <v>323</v>
      </c>
      <c r="B42" s="196">
        <v>0</v>
      </c>
      <c r="M42" s="175"/>
    </row>
    <row r="43" spans="1:27" x14ac:dyDescent="0.25">
      <c r="A43" s="195" t="s">
        <v>322</v>
      </c>
      <c r="B43" s="196">
        <v>0</v>
      </c>
      <c r="M43" s="175"/>
      <c r="Z43" s="228"/>
    </row>
    <row r="44" spans="1:27" x14ac:dyDescent="0.25">
      <c r="A44" s="195" t="s">
        <v>321</v>
      </c>
      <c r="B44" s="196">
        <v>0.13500000000000001</v>
      </c>
      <c r="M44" s="175"/>
      <c r="U44" s="229"/>
      <c r="V44" s="229"/>
      <c r="W44" s="229"/>
      <c r="X44" s="229"/>
      <c r="Y44" s="229"/>
      <c r="Z44" s="229"/>
    </row>
    <row r="45" spans="1:27" x14ac:dyDescent="0.25">
      <c r="A45" s="195" t="s">
        <v>320</v>
      </c>
      <c r="B45" s="196">
        <v>1</v>
      </c>
      <c r="M45" s="175"/>
    </row>
    <row r="46" spans="1:27" ht="16.5" thickBot="1" x14ac:dyDescent="0.3">
      <c r="A46" s="197" t="s">
        <v>532</v>
      </c>
      <c r="B46" s="198">
        <v>0.13500000000000001</v>
      </c>
      <c r="M46" s="175"/>
    </row>
    <row r="47" spans="1:27" x14ac:dyDescent="0.25">
      <c r="A47" s="199" t="s">
        <v>319</v>
      </c>
      <c r="B47" s="283">
        <v>2024</v>
      </c>
      <c r="C47" s="284">
        <v>2025</v>
      </c>
      <c r="D47" s="284">
        <v>2026</v>
      </c>
      <c r="E47" s="284">
        <v>2027</v>
      </c>
      <c r="F47" s="284">
        <v>2028</v>
      </c>
      <c r="G47" s="284">
        <v>2029</v>
      </c>
      <c r="H47" s="284">
        <v>2030</v>
      </c>
      <c r="I47" s="284">
        <v>2031</v>
      </c>
      <c r="J47" s="284">
        <v>2032</v>
      </c>
      <c r="K47" s="284">
        <v>2033</v>
      </c>
      <c r="L47" s="284">
        <v>2034</v>
      </c>
      <c r="M47" s="284">
        <v>2035</v>
      </c>
      <c r="N47" s="284">
        <v>2036</v>
      </c>
      <c r="O47" s="284">
        <v>2037</v>
      </c>
      <c r="P47" s="284">
        <v>2038</v>
      </c>
      <c r="Q47" s="284">
        <v>2039</v>
      </c>
      <c r="R47" s="284">
        <v>2040</v>
      </c>
      <c r="S47" s="284">
        <v>2041</v>
      </c>
      <c r="T47" s="284">
        <v>2042</v>
      </c>
      <c r="U47" s="284">
        <v>2043</v>
      </c>
      <c r="V47" s="284">
        <v>2044</v>
      </c>
      <c r="W47" s="284">
        <v>2045</v>
      </c>
      <c r="X47" s="284">
        <v>2046</v>
      </c>
      <c r="Y47" s="284">
        <v>2047</v>
      </c>
      <c r="Z47" s="284">
        <v>2048</v>
      </c>
      <c r="AA47" s="284">
        <v>2049</v>
      </c>
    </row>
    <row r="48" spans="1:27" outlineLevel="1" x14ac:dyDescent="0.25">
      <c r="A48" s="200" t="s">
        <v>318</v>
      </c>
      <c r="B48" s="201">
        <v>4.7E-2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row>
    <row r="49" spans="1:27" outlineLevel="1" x14ac:dyDescent="0.25">
      <c r="A49" s="200" t="s">
        <v>317</v>
      </c>
      <c r="B49" s="201">
        <v>4.7E-2</v>
      </c>
      <c r="C49" s="201">
        <v>8.888000000000007E-2</v>
      </c>
      <c r="D49" s="201">
        <v>0.1324352000000002</v>
      </c>
      <c r="E49" s="201">
        <v>0.17773260800000035</v>
      </c>
      <c r="F49" s="201">
        <v>0.2248419123200005</v>
      </c>
      <c r="G49" s="201">
        <v>0.27383558881280057</v>
      </c>
      <c r="H49" s="201">
        <v>0.32478901236531255</v>
      </c>
      <c r="I49" s="201">
        <v>0.37778057285992506</v>
      </c>
      <c r="J49" s="201">
        <v>0.43289179577432213</v>
      </c>
      <c r="K49" s="201">
        <v>0.49020746760529499</v>
      </c>
      <c r="L49" s="201">
        <v>0.5498157663095069</v>
      </c>
      <c r="M49" s="201">
        <v>0.61180839696188727</v>
      </c>
      <c r="N49" s="201">
        <v>0.67628073284036283</v>
      </c>
      <c r="O49" s="201">
        <v>0.74333196215397734</v>
      </c>
      <c r="P49" s="201">
        <v>0.81306524064013641</v>
      </c>
      <c r="Q49" s="201">
        <v>0.88558785026574194</v>
      </c>
      <c r="R49" s="201">
        <v>0.96101136427637179</v>
      </c>
      <c r="S49" s="201">
        <v>1.0394518188474269</v>
      </c>
      <c r="T49" s="201">
        <v>1.1210298916013239</v>
      </c>
      <c r="U49" s="201">
        <v>1.2058710872653768</v>
      </c>
      <c r="V49" s="201">
        <v>1.2941059307559919</v>
      </c>
      <c r="W49" s="201">
        <v>1.3858701679862317</v>
      </c>
      <c r="X49" s="201">
        <v>1.4813049747056812</v>
      </c>
      <c r="Y49" s="201">
        <v>1.5805571736939084</v>
      </c>
      <c r="Z49" s="201">
        <v>1.6837794606416647</v>
      </c>
      <c r="AA49" s="201">
        <v>1.7911306390673314</v>
      </c>
    </row>
    <row r="50" spans="1:27" s="177" customFormat="1" ht="16.5" thickBot="1" x14ac:dyDescent="0.3">
      <c r="A50" s="202" t="s">
        <v>533</v>
      </c>
      <c r="B50" s="203">
        <v>0</v>
      </c>
      <c r="C50" s="203">
        <v>0</v>
      </c>
      <c r="D50" s="203">
        <v>0</v>
      </c>
      <c r="E50" s="203">
        <v>0</v>
      </c>
      <c r="F50" s="203">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row>
    <row r="51" spans="1:27" x14ac:dyDescent="0.25">
      <c r="A51" s="285" t="s">
        <v>549</v>
      </c>
      <c r="B51" s="286">
        <v>0</v>
      </c>
      <c r="C51" s="286">
        <v>0</v>
      </c>
      <c r="D51" s="286">
        <v>0</v>
      </c>
      <c r="E51" s="286">
        <v>0</v>
      </c>
      <c r="F51" s="286">
        <v>0</v>
      </c>
      <c r="G51" s="286">
        <v>0</v>
      </c>
      <c r="H51" s="286">
        <v>0</v>
      </c>
      <c r="I51" s="286">
        <v>0</v>
      </c>
      <c r="J51" s="286">
        <v>0</v>
      </c>
      <c r="K51" s="286">
        <v>0</v>
      </c>
      <c r="L51" s="286">
        <v>0</v>
      </c>
      <c r="M51" s="286">
        <v>0</v>
      </c>
      <c r="N51" s="286">
        <v>0</v>
      </c>
      <c r="O51" s="286">
        <v>0</v>
      </c>
      <c r="P51" s="286">
        <v>0</v>
      </c>
      <c r="Q51" s="286">
        <v>0</v>
      </c>
      <c r="R51" s="286">
        <v>0</v>
      </c>
      <c r="S51" s="286">
        <v>0</v>
      </c>
      <c r="T51" s="286">
        <v>0</v>
      </c>
      <c r="U51" s="286">
        <v>0</v>
      </c>
      <c r="V51" s="286">
        <v>0</v>
      </c>
      <c r="W51" s="286">
        <v>0</v>
      </c>
      <c r="X51" s="286">
        <v>0</v>
      </c>
      <c r="Y51" s="286">
        <v>0</v>
      </c>
      <c r="Z51" s="286">
        <v>0</v>
      </c>
      <c r="AA51" s="286">
        <v>0</v>
      </c>
    </row>
    <row r="52" spans="1:27" x14ac:dyDescent="0.25">
      <c r="A52" s="287" t="s">
        <v>550</v>
      </c>
      <c r="B52" s="288">
        <v>0</v>
      </c>
      <c r="C52" s="288">
        <v>1000</v>
      </c>
      <c r="D52" s="288">
        <v>1000</v>
      </c>
      <c r="E52" s="288">
        <v>1000</v>
      </c>
      <c r="F52" s="288">
        <v>1000</v>
      </c>
      <c r="G52" s="288">
        <v>1000</v>
      </c>
      <c r="H52" s="288">
        <v>1000</v>
      </c>
      <c r="I52" s="288">
        <v>1000</v>
      </c>
      <c r="J52" s="288">
        <v>1000</v>
      </c>
      <c r="K52" s="288">
        <v>1000</v>
      </c>
      <c r="L52" s="288">
        <v>1000</v>
      </c>
      <c r="M52" s="288">
        <v>1000</v>
      </c>
      <c r="N52" s="288">
        <v>1000</v>
      </c>
      <c r="O52" s="288">
        <v>1000</v>
      </c>
      <c r="P52" s="288">
        <v>1000</v>
      </c>
      <c r="Q52" s="288">
        <v>1000</v>
      </c>
      <c r="R52" s="288">
        <v>1000</v>
      </c>
      <c r="S52" s="288">
        <v>1000</v>
      </c>
      <c r="T52" s="288">
        <v>1000</v>
      </c>
      <c r="U52" s="288">
        <v>1000</v>
      </c>
      <c r="V52" s="288">
        <v>1000</v>
      </c>
      <c r="W52" s="288">
        <v>1000</v>
      </c>
      <c r="X52" s="288">
        <v>1000</v>
      </c>
      <c r="Y52" s="288">
        <v>1000</v>
      </c>
      <c r="Z52" s="288">
        <v>1000</v>
      </c>
      <c r="AA52" s="288">
        <v>1000</v>
      </c>
    </row>
    <row r="53" spans="1:27" x14ac:dyDescent="0.25">
      <c r="A53" s="287" t="s">
        <v>551</v>
      </c>
      <c r="B53" s="289">
        <v>0</v>
      </c>
      <c r="C53" s="289">
        <v>0</v>
      </c>
      <c r="D53" s="289">
        <v>0</v>
      </c>
      <c r="E53" s="289">
        <v>0</v>
      </c>
      <c r="F53" s="289">
        <v>0</v>
      </c>
      <c r="G53" s="289">
        <v>0</v>
      </c>
      <c r="H53" s="289">
        <v>0</v>
      </c>
      <c r="I53" s="289">
        <v>0</v>
      </c>
      <c r="J53" s="289">
        <v>0</v>
      </c>
      <c r="K53" s="289">
        <v>0</v>
      </c>
      <c r="L53" s="289">
        <v>0</v>
      </c>
      <c r="M53" s="289">
        <v>0</v>
      </c>
      <c r="N53" s="289">
        <v>0</v>
      </c>
      <c r="O53" s="289">
        <v>0</v>
      </c>
      <c r="P53" s="289">
        <v>0</v>
      </c>
      <c r="Q53" s="289">
        <v>0</v>
      </c>
      <c r="R53" s="289">
        <v>0</v>
      </c>
      <c r="S53" s="289">
        <v>0</v>
      </c>
      <c r="T53" s="289">
        <v>0</v>
      </c>
      <c r="U53" s="289">
        <v>0</v>
      </c>
      <c r="V53" s="289">
        <v>0</v>
      </c>
      <c r="W53" s="289">
        <v>0</v>
      </c>
      <c r="X53" s="289">
        <v>0</v>
      </c>
      <c r="Y53" s="289">
        <v>0</v>
      </c>
      <c r="Z53" s="289">
        <v>0</v>
      </c>
      <c r="AA53" s="289">
        <v>0</v>
      </c>
    </row>
    <row r="54" spans="1:27" hidden="1" x14ac:dyDescent="0.25">
      <c r="A54" s="287" t="s">
        <v>624</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row>
    <row r="55" spans="1:27" hidden="1" x14ac:dyDescent="0.25">
      <c r="M55" s="175"/>
    </row>
    <row r="56" spans="1:27" hidden="1" x14ac:dyDescent="0.25">
      <c r="M56" s="175"/>
    </row>
    <row r="57" spans="1:27" hidden="1" x14ac:dyDescent="0.25">
      <c r="M57" s="175"/>
    </row>
    <row r="58" spans="1:27" hidden="1" x14ac:dyDescent="0.25">
      <c r="M58" s="175"/>
    </row>
    <row r="59" spans="1:27" hidden="1" x14ac:dyDescent="0.25">
      <c r="M59" s="175"/>
    </row>
    <row r="60" spans="1:27" hidden="1" x14ac:dyDescent="0.25">
      <c r="M60" s="175"/>
    </row>
    <row r="61" spans="1:27" x14ac:dyDescent="0.25">
      <c r="M61" s="175"/>
    </row>
    <row r="62" spans="1:27" ht="16.5" thickBot="1" x14ac:dyDescent="0.3">
      <c r="A62" s="230"/>
      <c r="B62" s="231"/>
      <c r="C62" s="231"/>
      <c r="D62" s="231"/>
      <c r="E62" s="231"/>
      <c r="F62" s="231"/>
      <c r="G62" s="231"/>
      <c r="H62" s="231"/>
      <c r="I62" s="231"/>
      <c r="J62" s="231"/>
      <c r="K62" s="231"/>
      <c r="L62" s="232"/>
      <c r="M62" s="232"/>
      <c r="N62" s="232"/>
      <c r="O62" s="232"/>
      <c r="P62" s="232"/>
      <c r="Q62" s="232"/>
      <c r="R62" s="232"/>
      <c r="S62" s="232"/>
      <c r="T62" s="232"/>
      <c r="U62" s="232"/>
      <c r="V62" s="232"/>
    </row>
    <row r="63" spans="1:27" s="189" customFormat="1" x14ac:dyDescent="0.25">
      <c r="A63" s="204" t="s">
        <v>534</v>
      </c>
      <c r="B63" s="283">
        <v>2024</v>
      </c>
      <c r="C63" s="283">
        <v>2025</v>
      </c>
      <c r="D63" s="283">
        <v>2026</v>
      </c>
      <c r="E63" s="283">
        <v>2027</v>
      </c>
      <c r="F63" s="283">
        <v>2028</v>
      </c>
      <c r="G63" s="283">
        <v>2029</v>
      </c>
      <c r="H63" s="283">
        <v>2030</v>
      </c>
      <c r="I63" s="283">
        <v>2031</v>
      </c>
      <c r="J63" s="283">
        <v>2032</v>
      </c>
      <c r="K63" s="283">
        <v>2033</v>
      </c>
      <c r="L63" s="283">
        <v>2034</v>
      </c>
      <c r="M63" s="283">
        <v>2035</v>
      </c>
      <c r="N63" s="283">
        <v>2036</v>
      </c>
      <c r="O63" s="283">
        <v>2037</v>
      </c>
      <c r="P63" s="283">
        <v>2038</v>
      </c>
      <c r="Q63" s="283">
        <v>2039</v>
      </c>
      <c r="R63" s="283">
        <v>2040</v>
      </c>
      <c r="S63" s="283">
        <v>2041</v>
      </c>
      <c r="T63" s="283">
        <v>2042</v>
      </c>
      <c r="U63" s="283">
        <v>2043</v>
      </c>
      <c r="V63" s="283">
        <v>2044</v>
      </c>
      <c r="W63" s="283">
        <v>2045</v>
      </c>
      <c r="X63" s="283">
        <v>2046</v>
      </c>
      <c r="Y63" s="283">
        <v>2047</v>
      </c>
      <c r="Z63" s="283">
        <v>2048</v>
      </c>
      <c r="AA63" s="283">
        <v>2049</v>
      </c>
    </row>
    <row r="64" spans="1:27" s="177" customFormat="1" ht="14.25" x14ac:dyDescent="0.25">
      <c r="A64" s="206" t="s">
        <v>316</v>
      </c>
      <c r="B64" s="207">
        <v>0</v>
      </c>
      <c r="C64" s="207">
        <v>0</v>
      </c>
      <c r="D64" s="207">
        <v>0</v>
      </c>
      <c r="E64" s="207">
        <v>0</v>
      </c>
      <c r="F64" s="207">
        <v>0</v>
      </c>
      <c r="G64" s="207">
        <v>0</v>
      </c>
      <c r="H64" s="207">
        <v>0</v>
      </c>
      <c r="I64" s="207">
        <v>0</v>
      </c>
      <c r="J64" s="207">
        <v>0</v>
      </c>
      <c r="K64" s="207">
        <v>0</v>
      </c>
      <c r="L64" s="207">
        <v>0</v>
      </c>
      <c r="M64" s="207">
        <v>0</v>
      </c>
      <c r="N64" s="207">
        <v>0</v>
      </c>
      <c r="O64" s="207">
        <v>0</v>
      </c>
      <c r="P64" s="207">
        <v>0</v>
      </c>
      <c r="Q64" s="207">
        <v>0</v>
      </c>
      <c r="R64" s="207">
        <v>0</v>
      </c>
      <c r="S64" s="207">
        <v>0</v>
      </c>
      <c r="T64" s="207">
        <v>0</v>
      </c>
      <c r="U64" s="207">
        <v>0</v>
      </c>
      <c r="V64" s="207">
        <v>0</v>
      </c>
      <c r="W64" s="207">
        <v>0</v>
      </c>
      <c r="X64" s="207">
        <v>0</v>
      </c>
      <c r="Y64" s="207">
        <v>0</v>
      </c>
      <c r="Z64" s="207">
        <v>0</v>
      </c>
      <c r="AA64" s="207">
        <v>0</v>
      </c>
    </row>
    <row r="65" spans="1:27" x14ac:dyDescent="0.25">
      <c r="A65" s="205" t="s">
        <v>315</v>
      </c>
      <c r="B65" s="209">
        <v>0</v>
      </c>
      <c r="C65" s="209">
        <v>-3715228.6853115698</v>
      </c>
      <c r="D65" s="209">
        <v>-3656414.4944548714</v>
      </c>
      <c r="E65" s="209">
        <v>-3597600.3035981725</v>
      </c>
      <c r="F65" s="209">
        <v>-3538786.1127414736</v>
      </c>
      <c r="G65" s="209">
        <v>-3479971.9218847752</v>
      </c>
      <c r="H65" s="209">
        <v>-3421157.7310280763</v>
      </c>
      <c r="I65" s="209">
        <v>-3362343.5401713778</v>
      </c>
      <c r="J65" s="209">
        <v>-3303529.3493146789</v>
      </c>
      <c r="K65" s="209">
        <v>-3244715.15845798</v>
      </c>
      <c r="L65" s="209">
        <v>-3185900.9676012816</v>
      </c>
      <c r="M65" s="209">
        <v>-3127086.7767445827</v>
      </c>
      <c r="N65" s="209">
        <v>-3068272.5858878838</v>
      </c>
      <c r="O65" s="209">
        <v>-3009458.3950311854</v>
      </c>
      <c r="P65" s="209">
        <v>-2950644.2041744865</v>
      </c>
      <c r="Q65" s="209">
        <v>-2891830.0133177876</v>
      </c>
      <c r="R65" s="209">
        <v>-2833015.8224610891</v>
      </c>
      <c r="S65" s="209">
        <v>-2774201.6316043907</v>
      </c>
      <c r="T65" s="209">
        <v>-2715387.4407476918</v>
      </c>
      <c r="U65" s="209">
        <v>-2656573.2498909933</v>
      </c>
      <c r="V65" s="209">
        <v>-2597759.0590342944</v>
      </c>
      <c r="W65" s="209">
        <v>-2538944.868177596</v>
      </c>
      <c r="X65" s="209">
        <v>-2480130.6773208976</v>
      </c>
      <c r="Y65" s="209">
        <v>-2421316.4864641987</v>
      </c>
      <c r="Z65" s="209">
        <v>-2362502.2956075002</v>
      </c>
      <c r="AA65" s="209">
        <v>-2303688.1047508013</v>
      </c>
    </row>
    <row r="66" spans="1:27" x14ac:dyDescent="0.25">
      <c r="A66" s="211" t="s">
        <v>314</v>
      </c>
      <c r="B66" s="209">
        <v>0</v>
      </c>
      <c r="C66" s="209">
        <v>-833333.33333333337</v>
      </c>
      <c r="D66" s="209">
        <v>-833333.33333333337</v>
      </c>
      <c r="E66" s="209">
        <v>-833333.33333333337</v>
      </c>
      <c r="F66" s="209">
        <v>-833333.33333333337</v>
      </c>
      <c r="G66" s="209">
        <v>-833333.33333333337</v>
      </c>
      <c r="H66" s="209">
        <v>-833333.33333333337</v>
      </c>
      <c r="I66" s="209">
        <v>-833333.33333333337</v>
      </c>
      <c r="J66" s="209">
        <v>-833333.33333333337</v>
      </c>
      <c r="K66" s="209">
        <v>-833333.33333333337</v>
      </c>
      <c r="L66" s="209">
        <v>-833333.33333333337</v>
      </c>
      <c r="M66" s="209">
        <v>-833333.33333333337</v>
      </c>
      <c r="N66" s="209">
        <v>-833333.33333333337</v>
      </c>
      <c r="O66" s="209">
        <v>-833333.33333333337</v>
      </c>
      <c r="P66" s="209">
        <v>-833333.33333333337</v>
      </c>
      <c r="Q66" s="209">
        <v>-833333.33333333337</v>
      </c>
      <c r="R66" s="209">
        <v>-833333.33333333337</v>
      </c>
      <c r="S66" s="209">
        <v>-833333.33333333337</v>
      </c>
      <c r="T66" s="209">
        <v>-833333.33333333337</v>
      </c>
      <c r="U66" s="209">
        <v>-833333.33333333337</v>
      </c>
      <c r="V66" s="209">
        <v>-833333.33333333337</v>
      </c>
      <c r="W66" s="209">
        <v>-833333.33333333337</v>
      </c>
      <c r="X66" s="209">
        <v>-833333.33333333337</v>
      </c>
      <c r="Y66" s="209">
        <v>-833333.33333333337</v>
      </c>
      <c r="Z66" s="209">
        <v>-833333.33333333337</v>
      </c>
      <c r="AA66" s="209">
        <v>-833333.33333333337</v>
      </c>
    </row>
    <row r="67" spans="1:27" x14ac:dyDescent="0.25">
      <c r="A67" s="211" t="s">
        <v>313</v>
      </c>
      <c r="B67" s="209">
        <v>0</v>
      </c>
      <c r="C67" s="209">
        <v>0</v>
      </c>
      <c r="D67" s="209">
        <v>0</v>
      </c>
      <c r="E67" s="209">
        <v>0</v>
      </c>
      <c r="F67" s="209">
        <v>0</v>
      </c>
      <c r="G67" s="209">
        <v>0</v>
      </c>
      <c r="H67" s="209">
        <v>0</v>
      </c>
      <c r="I67" s="209">
        <v>0</v>
      </c>
      <c r="J67" s="209">
        <v>0</v>
      </c>
      <c r="K67" s="209">
        <v>0</v>
      </c>
      <c r="L67" s="209">
        <v>0</v>
      </c>
      <c r="M67" s="209">
        <v>0</v>
      </c>
      <c r="N67" s="209">
        <v>0</v>
      </c>
      <c r="O67" s="209">
        <v>0</v>
      </c>
      <c r="P67" s="209">
        <v>0</v>
      </c>
      <c r="Q67" s="209">
        <v>0</v>
      </c>
      <c r="R67" s="209">
        <v>0</v>
      </c>
      <c r="S67" s="209">
        <v>0</v>
      </c>
      <c r="T67" s="209">
        <v>0</v>
      </c>
      <c r="U67" s="209">
        <v>0</v>
      </c>
      <c r="V67" s="209">
        <v>0</v>
      </c>
      <c r="W67" s="209">
        <v>0</v>
      </c>
      <c r="X67" s="209">
        <v>0</v>
      </c>
      <c r="Y67" s="209">
        <v>0</v>
      </c>
      <c r="Z67" s="209">
        <v>0</v>
      </c>
      <c r="AA67" s="209">
        <v>0</v>
      </c>
    </row>
    <row r="68" spans="1:27" x14ac:dyDescent="0.25">
      <c r="A68" s="211" t="s">
        <v>531</v>
      </c>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row>
    <row r="69" spans="1:27" x14ac:dyDescent="0.25">
      <c r="A69" s="211" t="s">
        <v>531</v>
      </c>
      <c r="B69" s="209">
        <v>0</v>
      </c>
      <c r="C69" s="209">
        <v>0</v>
      </c>
      <c r="D69" s="209">
        <v>0</v>
      </c>
      <c r="E69" s="209">
        <v>0</v>
      </c>
      <c r="F69" s="209">
        <v>0</v>
      </c>
      <c r="G69" s="209">
        <v>0</v>
      </c>
      <c r="H69" s="209">
        <v>0</v>
      </c>
      <c r="I69" s="209">
        <v>0</v>
      </c>
      <c r="J69" s="209">
        <v>0</v>
      </c>
      <c r="K69" s="209">
        <v>0</v>
      </c>
      <c r="L69" s="209">
        <v>0</v>
      </c>
      <c r="M69" s="209">
        <v>0</v>
      </c>
      <c r="N69" s="209">
        <v>0</v>
      </c>
      <c r="O69" s="209">
        <v>0</v>
      </c>
      <c r="P69" s="209">
        <v>0</v>
      </c>
      <c r="Q69" s="209">
        <v>0</v>
      </c>
      <c r="R69" s="209">
        <v>0</v>
      </c>
      <c r="S69" s="209">
        <v>0</v>
      </c>
      <c r="T69" s="209">
        <v>0</v>
      </c>
      <c r="U69" s="209">
        <v>0</v>
      </c>
      <c r="V69" s="209">
        <v>0</v>
      </c>
      <c r="W69" s="209">
        <v>0</v>
      </c>
      <c r="X69" s="209">
        <v>0</v>
      </c>
      <c r="Y69" s="209">
        <v>0</v>
      </c>
      <c r="Z69" s="209">
        <v>0</v>
      </c>
      <c r="AA69" s="209">
        <v>0</v>
      </c>
    </row>
    <row r="70" spans="1:27" x14ac:dyDescent="0.25">
      <c r="A70" s="211" t="s">
        <v>531</v>
      </c>
      <c r="B70" s="209"/>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09">
        <v>0</v>
      </c>
      <c r="V70" s="209">
        <v>0</v>
      </c>
      <c r="W70" s="209">
        <v>0</v>
      </c>
      <c r="X70" s="209">
        <v>0</v>
      </c>
      <c r="Y70" s="209">
        <v>0</v>
      </c>
      <c r="Z70" s="209">
        <v>0</v>
      </c>
      <c r="AA70" s="209">
        <v>0</v>
      </c>
    </row>
    <row r="71" spans="1:27" x14ac:dyDescent="0.25">
      <c r="A71" s="211" t="s">
        <v>312</v>
      </c>
      <c r="B71" s="209"/>
      <c r="C71" s="209">
        <v>-2881895.3519782363</v>
      </c>
      <c r="D71" s="209">
        <v>-2823081.1611215379</v>
      </c>
      <c r="E71" s="209">
        <v>-2764266.970264839</v>
      </c>
      <c r="F71" s="209">
        <v>-2705452.7794081401</v>
      </c>
      <c r="G71" s="209">
        <v>-2646638.5885514417</v>
      </c>
      <c r="H71" s="209">
        <v>-2587824.3976947428</v>
      </c>
      <c r="I71" s="209">
        <v>-2529010.2068380443</v>
      </c>
      <c r="J71" s="209">
        <v>-2470196.0159813454</v>
      </c>
      <c r="K71" s="209">
        <v>-2411381.8251246465</v>
      </c>
      <c r="L71" s="209">
        <v>-2352567.6342679481</v>
      </c>
      <c r="M71" s="209">
        <v>-2293753.4434112492</v>
      </c>
      <c r="N71" s="209">
        <v>-2234939.2525545503</v>
      </c>
      <c r="O71" s="209">
        <v>-2176125.0616978519</v>
      </c>
      <c r="P71" s="209">
        <v>-2117310.870841153</v>
      </c>
      <c r="Q71" s="209">
        <v>-2058496.6799844543</v>
      </c>
      <c r="R71" s="209">
        <v>-1999682.4891277559</v>
      </c>
      <c r="S71" s="209">
        <v>-1940868.2982710574</v>
      </c>
      <c r="T71" s="209">
        <v>-1882054.1074143585</v>
      </c>
      <c r="U71" s="209">
        <v>-1823239.9165576599</v>
      </c>
      <c r="V71" s="209">
        <v>-1764425.7257009612</v>
      </c>
      <c r="W71" s="209">
        <v>-1705611.5348442628</v>
      </c>
      <c r="X71" s="209">
        <v>-1646797.3439875641</v>
      </c>
      <c r="Y71" s="209">
        <v>-1587983.1531308652</v>
      </c>
      <c r="Z71" s="209">
        <v>-1529168.9622741668</v>
      </c>
      <c r="AA71" s="209">
        <v>-1470354.7714174681</v>
      </c>
    </row>
    <row r="72" spans="1:27" s="177" customFormat="1" ht="14.25" x14ac:dyDescent="0.25">
      <c r="A72" s="212" t="s">
        <v>535</v>
      </c>
      <c r="B72" s="207">
        <v>0</v>
      </c>
      <c r="C72" s="207">
        <v>-3715228.6853115698</v>
      </c>
      <c r="D72" s="207">
        <v>-3656414.4944548714</v>
      </c>
      <c r="E72" s="207">
        <v>-3597600.3035981725</v>
      </c>
      <c r="F72" s="207">
        <v>-3538786.1127414736</v>
      </c>
      <c r="G72" s="207">
        <v>-3479971.9218847752</v>
      </c>
      <c r="H72" s="207">
        <v>-3421157.7310280763</v>
      </c>
      <c r="I72" s="207">
        <v>-3362343.5401713778</v>
      </c>
      <c r="J72" s="207">
        <v>-3303529.3493146789</v>
      </c>
      <c r="K72" s="207">
        <v>-3244715.15845798</v>
      </c>
      <c r="L72" s="207">
        <v>-3185900.9676012816</v>
      </c>
      <c r="M72" s="207">
        <v>-3127086.7767445827</v>
      </c>
      <c r="N72" s="207">
        <v>-3068272.5858878838</v>
      </c>
      <c r="O72" s="207">
        <v>-3009458.3950311854</v>
      </c>
      <c r="P72" s="207">
        <v>-2950644.2041744865</v>
      </c>
      <c r="Q72" s="207">
        <v>-2891830.0133177876</v>
      </c>
      <c r="R72" s="207">
        <v>-2833015.8224610891</v>
      </c>
      <c r="S72" s="207">
        <v>-2774201.6316043907</v>
      </c>
      <c r="T72" s="207">
        <v>-2715387.4407476918</v>
      </c>
      <c r="U72" s="207">
        <v>-2656573.2498909933</v>
      </c>
      <c r="V72" s="207">
        <v>-2597759.0590342944</v>
      </c>
      <c r="W72" s="207">
        <v>-2538944.868177596</v>
      </c>
      <c r="X72" s="207">
        <v>-2480130.6773208976</v>
      </c>
      <c r="Y72" s="207">
        <v>-2421316.4864641987</v>
      </c>
      <c r="Z72" s="207">
        <v>-2362502.2956075002</v>
      </c>
      <c r="AA72" s="207">
        <v>-2303688.1047508013</v>
      </c>
    </row>
    <row r="73" spans="1:27" x14ac:dyDescent="0.25">
      <c r="A73" s="211" t="s">
        <v>308</v>
      </c>
      <c r="B73" s="209">
        <v>0</v>
      </c>
      <c r="C73" s="209">
        <v>-5346744.6233362462</v>
      </c>
      <c r="D73" s="209">
        <v>-5346744.6233362462</v>
      </c>
      <c r="E73" s="209">
        <v>-5346744.6233362462</v>
      </c>
      <c r="F73" s="209">
        <v>-5346744.6233362462</v>
      </c>
      <c r="G73" s="209">
        <v>-5346744.6233362462</v>
      </c>
      <c r="H73" s="209">
        <v>-5346744.6233362462</v>
      </c>
      <c r="I73" s="209">
        <v>-5346744.6233362462</v>
      </c>
      <c r="J73" s="209">
        <v>-5346744.6233362462</v>
      </c>
      <c r="K73" s="209">
        <v>-5346744.6233362462</v>
      </c>
      <c r="L73" s="209">
        <v>-5346744.6233362462</v>
      </c>
      <c r="M73" s="209">
        <v>-5346744.6233362462</v>
      </c>
      <c r="N73" s="209">
        <v>-5346744.6233362462</v>
      </c>
      <c r="O73" s="209">
        <v>-5346744.6233362462</v>
      </c>
      <c r="P73" s="209">
        <v>-5346744.6233362462</v>
      </c>
      <c r="Q73" s="209">
        <v>-5346744.6233362462</v>
      </c>
      <c r="R73" s="209">
        <v>-5346744.6233362462</v>
      </c>
      <c r="S73" s="209">
        <v>-5346744.6233362462</v>
      </c>
      <c r="T73" s="209">
        <v>-5346744.6233362462</v>
      </c>
      <c r="U73" s="209">
        <v>-5346744.6233362462</v>
      </c>
      <c r="V73" s="209">
        <v>-5346744.6233362462</v>
      </c>
      <c r="W73" s="209">
        <v>-5346744.6233362462</v>
      </c>
      <c r="X73" s="209">
        <v>-5346744.6233362462</v>
      </c>
      <c r="Y73" s="209">
        <v>-5346744.6233362462</v>
      </c>
      <c r="Z73" s="209">
        <v>-5346744.6233362462</v>
      </c>
      <c r="AA73" s="209">
        <v>-5346744.6233362462</v>
      </c>
    </row>
    <row r="74" spans="1:27" s="177" customFormat="1" ht="14.25" x14ac:dyDescent="0.25">
      <c r="A74" s="212" t="s">
        <v>536</v>
      </c>
      <c r="B74" s="207">
        <v>0</v>
      </c>
      <c r="C74" s="207">
        <v>-9061973.3086478151</v>
      </c>
      <c r="D74" s="207">
        <v>-9003159.1177911181</v>
      </c>
      <c r="E74" s="207">
        <v>-8944344.9269344192</v>
      </c>
      <c r="F74" s="207">
        <v>-8885530.7360777203</v>
      </c>
      <c r="G74" s="207">
        <v>-8826716.5452210214</v>
      </c>
      <c r="H74" s="207">
        <v>-8767902.3543643225</v>
      </c>
      <c r="I74" s="207">
        <v>-8709088.1635076236</v>
      </c>
      <c r="J74" s="207">
        <v>-8650273.9726509247</v>
      </c>
      <c r="K74" s="207">
        <v>-8591459.7817942258</v>
      </c>
      <c r="L74" s="207">
        <v>-8532645.5909375288</v>
      </c>
      <c r="M74" s="207">
        <v>-8473831.4000808299</v>
      </c>
      <c r="N74" s="207">
        <v>-8415017.209224131</v>
      </c>
      <c r="O74" s="207">
        <v>-8356203.0183674321</v>
      </c>
      <c r="P74" s="207">
        <v>-8297388.8275107332</v>
      </c>
      <c r="Q74" s="207">
        <v>-8238574.6366540343</v>
      </c>
      <c r="R74" s="207">
        <v>-8179760.4457973354</v>
      </c>
      <c r="S74" s="207">
        <v>-8120946.2549406365</v>
      </c>
      <c r="T74" s="207">
        <v>-8062132.0640839376</v>
      </c>
      <c r="U74" s="207">
        <v>-8003317.8732272396</v>
      </c>
      <c r="V74" s="207">
        <v>-7944503.6823705407</v>
      </c>
      <c r="W74" s="207">
        <v>-7885689.4915138427</v>
      </c>
      <c r="X74" s="207">
        <v>-7826875.3006571438</v>
      </c>
      <c r="Y74" s="207">
        <v>-7768061.1098004449</v>
      </c>
      <c r="Z74" s="207">
        <v>-7709246.918943746</v>
      </c>
      <c r="AA74" s="207">
        <v>-7650432.7280870471</v>
      </c>
    </row>
    <row r="75" spans="1:27" x14ac:dyDescent="0.25">
      <c r="A75" s="211" t="s">
        <v>307</v>
      </c>
      <c r="B75" s="209">
        <v>0</v>
      </c>
      <c r="C75" s="209">
        <v>0</v>
      </c>
      <c r="D75" s="209">
        <v>0</v>
      </c>
      <c r="E75" s="209">
        <v>0</v>
      </c>
      <c r="F75" s="209">
        <v>0</v>
      </c>
      <c r="G75" s="209">
        <v>0</v>
      </c>
      <c r="H75" s="209">
        <v>0</v>
      </c>
      <c r="I75" s="209">
        <v>0</v>
      </c>
      <c r="J75" s="209">
        <v>0</v>
      </c>
      <c r="K75" s="209">
        <v>0</v>
      </c>
      <c r="L75" s="209">
        <v>0</v>
      </c>
      <c r="M75" s="209">
        <v>0</v>
      </c>
      <c r="N75" s="209">
        <v>0</v>
      </c>
      <c r="O75" s="209">
        <v>0</v>
      </c>
      <c r="P75" s="209">
        <v>0</v>
      </c>
      <c r="Q75" s="209">
        <v>0</v>
      </c>
      <c r="R75" s="209">
        <v>0</v>
      </c>
      <c r="S75" s="209">
        <v>0</v>
      </c>
      <c r="T75" s="209">
        <v>0</v>
      </c>
      <c r="U75" s="209">
        <v>0</v>
      </c>
      <c r="V75" s="209">
        <v>0</v>
      </c>
      <c r="W75" s="209">
        <v>0</v>
      </c>
      <c r="X75" s="209">
        <v>0</v>
      </c>
      <c r="Y75" s="209">
        <v>0</v>
      </c>
      <c r="Z75" s="209">
        <v>0</v>
      </c>
      <c r="AA75" s="209">
        <v>0</v>
      </c>
    </row>
    <row r="76" spans="1:27" s="177" customFormat="1" ht="14.25" x14ac:dyDescent="0.25">
      <c r="A76" s="212" t="s">
        <v>311</v>
      </c>
      <c r="B76" s="207">
        <v>0</v>
      </c>
      <c r="C76" s="207">
        <v>-9061973.3086478151</v>
      </c>
      <c r="D76" s="207">
        <v>-9003159.1177911181</v>
      </c>
      <c r="E76" s="207">
        <v>-8944344.9269344192</v>
      </c>
      <c r="F76" s="207">
        <v>-8885530.7360777203</v>
      </c>
      <c r="G76" s="207">
        <v>-8826716.5452210214</v>
      </c>
      <c r="H76" s="207">
        <v>-8767902.3543643225</v>
      </c>
      <c r="I76" s="207">
        <v>-8709088.1635076236</v>
      </c>
      <c r="J76" s="207">
        <v>-8650273.9726509247</v>
      </c>
      <c r="K76" s="207">
        <v>-8591459.7817942258</v>
      </c>
      <c r="L76" s="207">
        <v>-8532645.5909375288</v>
      </c>
      <c r="M76" s="207">
        <v>-8473831.4000808299</v>
      </c>
      <c r="N76" s="207">
        <v>-8415017.209224131</v>
      </c>
      <c r="O76" s="207">
        <v>-8356203.0183674321</v>
      </c>
      <c r="P76" s="207">
        <v>-8297388.8275107332</v>
      </c>
      <c r="Q76" s="207">
        <v>-8238574.6366540343</v>
      </c>
      <c r="R76" s="207">
        <v>-8179760.4457973354</v>
      </c>
      <c r="S76" s="207">
        <v>-8120946.2549406365</v>
      </c>
      <c r="T76" s="207">
        <v>-8062132.0640839376</v>
      </c>
      <c r="U76" s="207">
        <v>-8003317.8732272396</v>
      </c>
      <c r="V76" s="207">
        <v>-7944503.6823705407</v>
      </c>
      <c r="W76" s="207">
        <v>-7885689.4915138427</v>
      </c>
      <c r="X76" s="207">
        <v>-7826875.3006571438</v>
      </c>
      <c r="Y76" s="207">
        <v>-7768061.1098004449</v>
      </c>
      <c r="Z76" s="207">
        <v>-7709246.918943746</v>
      </c>
      <c r="AA76" s="207">
        <v>-7650432.7280870471</v>
      </c>
    </row>
    <row r="77" spans="1:27" x14ac:dyDescent="0.25">
      <c r="A77" s="211" t="s">
        <v>306</v>
      </c>
      <c r="B77" s="209">
        <v>0</v>
      </c>
      <c r="C77" s="209">
        <v>1812394.661729563</v>
      </c>
      <c r="D77" s="209">
        <v>1800631.8235582237</v>
      </c>
      <c r="E77" s="209">
        <v>1788868.9853868838</v>
      </c>
      <c r="F77" s="209">
        <v>1777106.1472155442</v>
      </c>
      <c r="G77" s="209">
        <v>1765343.3090442044</v>
      </c>
      <c r="H77" s="209">
        <v>1753580.4708728646</v>
      </c>
      <c r="I77" s="209">
        <v>1741817.6327015248</v>
      </c>
      <c r="J77" s="209">
        <v>1730054.7945301849</v>
      </c>
      <c r="K77" s="209">
        <v>1718291.9563588453</v>
      </c>
      <c r="L77" s="209">
        <v>1706529.1181875058</v>
      </c>
      <c r="M77" s="209">
        <v>1694766.2800161662</v>
      </c>
      <c r="N77" s="209">
        <v>1683003.4418448263</v>
      </c>
      <c r="O77" s="209">
        <v>1671240.6036734865</v>
      </c>
      <c r="P77" s="209">
        <v>1659477.7655021467</v>
      </c>
      <c r="Q77" s="209">
        <v>1647714.9273308069</v>
      </c>
      <c r="R77" s="209">
        <v>1635952.0891594673</v>
      </c>
      <c r="S77" s="209">
        <v>1624189.2509881274</v>
      </c>
      <c r="T77" s="209">
        <v>1612426.4128167876</v>
      </c>
      <c r="U77" s="209">
        <v>1600663.574645448</v>
      </c>
      <c r="V77" s="209">
        <v>1588900.7364741082</v>
      </c>
      <c r="W77" s="209">
        <v>1577137.8983027686</v>
      </c>
      <c r="X77" s="209">
        <v>1565375.0601314288</v>
      </c>
      <c r="Y77" s="209">
        <v>1553612.2219600892</v>
      </c>
      <c r="Z77" s="209">
        <v>1541849.3837887493</v>
      </c>
      <c r="AA77" s="209">
        <v>1530086.5456174095</v>
      </c>
    </row>
    <row r="78" spans="1:27" ht="16.5" thickBot="1" x14ac:dyDescent="0.3">
      <c r="A78" s="213" t="s">
        <v>310</v>
      </c>
      <c r="B78" s="214">
        <v>0</v>
      </c>
      <c r="C78" s="214">
        <v>-7249578.6469182521</v>
      </c>
      <c r="D78" s="214">
        <v>-7202527.2942328947</v>
      </c>
      <c r="E78" s="214">
        <v>-7155475.9415475354</v>
      </c>
      <c r="F78" s="214">
        <v>-7108424.5888621761</v>
      </c>
      <c r="G78" s="214">
        <v>-7061373.2361768167</v>
      </c>
      <c r="H78" s="214">
        <v>-7014321.8834914584</v>
      </c>
      <c r="I78" s="214">
        <v>-6967270.5308060991</v>
      </c>
      <c r="J78" s="214">
        <v>-6920219.1781207398</v>
      </c>
      <c r="K78" s="214">
        <v>-6873167.8254353805</v>
      </c>
      <c r="L78" s="214">
        <v>-6826116.472750023</v>
      </c>
      <c r="M78" s="214">
        <v>-6779065.1200646637</v>
      </c>
      <c r="N78" s="214">
        <v>-6732013.7673793044</v>
      </c>
      <c r="O78" s="214">
        <v>-6684962.414693946</v>
      </c>
      <c r="P78" s="214">
        <v>-6637911.0620085867</v>
      </c>
      <c r="Q78" s="214">
        <v>-6590859.7093232274</v>
      </c>
      <c r="R78" s="214">
        <v>-6543808.3566378681</v>
      </c>
      <c r="S78" s="214">
        <v>-6496757.0039525088</v>
      </c>
      <c r="T78" s="214">
        <v>-6449705.6512671504</v>
      </c>
      <c r="U78" s="214">
        <v>-6402654.298581792</v>
      </c>
      <c r="V78" s="214">
        <v>-6355602.9458964327</v>
      </c>
      <c r="W78" s="214">
        <v>-6308551.5932110744</v>
      </c>
      <c r="X78" s="214">
        <v>-6261500.2405257151</v>
      </c>
      <c r="Y78" s="214">
        <v>-6214448.8878403557</v>
      </c>
      <c r="Z78" s="214">
        <v>-6167397.5351549964</v>
      </c>
      <c r="AA78" s="214">
        <v>-6120346.1824696381</v>
      </c>
    </row>
    <row r="79" spans="1:27" s="235" customFormat="1" ht="16.5" thickBot="1" x14ac:dyDescent="0.3">
      <c r="A79" s="233"/>
      <c r="B79" s="234">
        <v>0</v>
      </c>
      <c r="C79" s="234">
        <v>1</v>
      </c>
      <c r="D79" s="234">
        <v>2</v>
      </c>
      <c r="E79" s="234">
        <v>3</v>
      </c>
      <c r="F79" s="234">
        <v>4</v>
      </c>
      <c r="G79" s="234">
        <v>5</v>
      </c>
      <c r="H79" s="234">
        <v>6</v>
      </c>
      <c r="I79" s="234">
        <v>7</v>
      </c>
      <c r="J79" s="234">
        <v>8</v>
      </c>
      <c r="K79" s="234">
        <v>9</v>
      </c>
      <c r="L79" s="234">
        <v>10</v>
      </c>
      <c r="M79" s="234">
        <v>11</v>
      </c>
      <c r="N79" s="234">
        <v>12</v>
      </c>
      <c r="O79" s="234">
        <v>13</v>
      </c>
      <c r="P79" s="234">
        <v>14</v>
      </c>
      <c r="Q79" s="234">
        <v>15</v>
      </c>
      <c r="R79" s="234">
        <v>16</v>
      </c>
      <c r="S79" s="234">
        <v>17</v>
      </c>
      <c r="T79" s="234">
        <v>18</v>
      </c>
      <c r="U79" s="234">
        <v>19</v>
      </c>
      <c r="V79" s="234">
        <v>20</v>
      </c>
      <c r="W79" s="234">
        <v>21</v>
      </c>
      <c r="X79" s="234">
        <v>22</v>
      </c>
      <c r="Y79" s="234">
        <v>23</v>
      </c>
      <c r="Z79" s="234">
        <v>24</v>
      </c>
      <c r="AA79" s="234">
        <v>25</v>
      </c>
    </row>
    <row r="80" spans="1:27" x14ac:dyDescent="0.25">
      <c r="A80" s="204" t="s">
        <v>309</v>
      </c>
      <c r="B80" s="283">
        <v>2024</v>
      </c>
      <c r="C80" s="283">
        <v>2025</v>
      </c>
      <c r="D80" s="283">
        <v>2026</v>
      </c>
      <c r="E80" s="283">
        <v>2027</v>
      </c>
      <c r="F80" s="283">
        <v>2028</v>
      </c>
      <c r="G80" s="283">
        <v>2029</v>
      </c>
      <c r="H80" s="283">
        <v>2030</v>
      </c>
      <c r="I80" s="283">
        <v>2031</v>
      </c>
      <c r="J80" s="283">
        <v>2032</v>
      </c>
      <c r="K80" s="283">
        <v>2033</v>
      </c>
      <c r="L80" s="283">
        <v>2034</v>
      </c>
      <c r="M80" s="283">
        <v>2035</v>
      </c>
      <c r="N80" s="283">
        <v>2036</v>
      </c>
      <c r="O80" s="283">
        <v>2037</v>
      </c>
      <c r="P80" s="283">
        <v>2038</v>
      </c>
      <c r="Q80" s="283">
        <v>2039</v>
      </c>
      <c r="R80" s="283">
        <v>2040</v>
      </c>
      <c r="S80" s="283">
        <v>2041</v>
      </c>
      <c r="T80" s="283">
        <v>2042</v>
      </c>
      <c r="U80" s="283">
        <v>2043</v>
      </c>
      <c r="V80" s="283">
        <v>2044</v>
      </c>
      <c r="W80" s="283">
        <v>2045</v>
      </c>
      <c r="X80" s="283">
        <v>2046</v>
      </c>
      <c r="Y80" s="283">
        <v>2047</v>
      </c>
      <c r="Z80" s="283">
        <v>2048</v>
      </c>
      <c r="AA80" s="283">
        <v>2049</v>
      </c>
    </row>
    <row r="81" spans="1:27" s="177" customFormat="1" ht="14.25" x14ac:dyDescent="0.25">
      <c r="A81" s="206" t="s">
        <v>536</v>
      </c>
      <c r="B81" s="207">
        <v>0</v>
      </c>
      <c r="C81" s="207">
        <v>-9061973.3086478151</v>
      </c>
      <c r="D81" s="207">
        <v>-9003159.1177911181</v>
      </c>
      <c r="E81" s="207">
        <v>-8944344.9269344192</v>
      </c>
      <c r="F81" s="207">
        <v>-8885530.7360777203</v>
      </c>
      <c r="G81" s="207">
        <v>-8826716.5452210214</v>
      </c>
      <c r="H81" s="207">
        <v>-8767902.3543643225</v>
      </c>
      <c r="I81" s="207">
        <v>-8709088.1635076236</v>
      </c>
      <c r="J81" s="207">
        <v>-8650273.9726509247</v>
      </c>
      <c r="K81" s="207">
        <v>-8591459.7817942258</v>
      </c>
      <c r="L81" s="207">
        <v>-8532645.5909375288</v>
      </c>
      <c r="M81" s="207">
        <v>-8473831.4000808299</v>
      </c>
      <c r="N81" s="207">
        <v>-8415017.209224131</v>
      </c>
      <c r="O81" s="207">
        <v>-8356203.0183674321</v>
      </c>
      <c r="P81" s="207">
        <v>-8297388.8275107332</v>
      </c>
      <c r="Q81" s="207">
        <v>-8238574.6366540343</v>
      </c>
      <c r="R81" s="207">
        <v>-8179760.4457973354</v>
      </c>
      <c r="S81" s="207">
        <v>-8120946.2549406365</v>
      </c>
      <c r="T81" s="207">
        <v>-8062132.0640839376</v>
      </c>
      <c r="U81" s="207">
        <v>-8003317.8732272396</v>
      </c>
      <c r="V81" s="207">
        <v>-7944503.6823705407</v>
      </c>
      <c r="W81" s="207">
        <v>-7885689.4915138427</v>
      </c>
      <c r="X81" s="207">
        <v>-7826875.3006571438</v>
      </c>
      <c r="Y81" s="207">
        <v>-7768061.1098004449</v>
      </c>
      <c r="Z81" s="207">
        <v>-7709246.918943746</v>
      </c>
      <c r="AA81" s="207">
        <v>-7650432.7280870471</v>
      </c>
    </row>
    <row r="82" spans="1:27" x14ac:dyDescent="0.25">
      <c r="A82" s="211" t="s">
        <v>308</v>
      </c>
      <c r="B82" s="209">
        <v>0</v>
      </c>
      <c r="C82" s="209">
        <v>5346744.6233362462</v>
      </c>
      <c r="D82" s="209">
        <v>5346744.6233362462</v>
      </c>
      <c r="E82" s="209">
        <v>5346744.6233362462</v>
      </c>
      <c r="F82" s="209">
        <v>5346744.6233362462</v>
      </c>
      <c r="G82" s="209">
        <v>5346744.6233362462</v>
      </c>
      <c r="H82" s="209">
        <v>5346744.6233362462</v>
      </c>
      <c r="I82" s="209">
        <v>5346744.6233362462</v>
      </c>
      <c r="J82" s="209">
        <v>5346744.6233362462</v>
      </c>
      <c r="K82" s="209">
        <v>5346744.6233362462</v>
      </c>
      <c r="L82" s="209">
        <v>5346744.6233362462</v>
      </c>
      <c r="M82" s="209">
        <v>5346744.6233362462</v>
      </c>
      <c r="N82" s="209">
        <v>5346744.6233362462</v>
      </c>
      <c r="O82" s="209">
        <v>5346744.6233362462</v>
      </c>
      <c r="P82" s="209">
        <v>5346744.6233362462</v>
      </c>
      <c r="Q82" s="209">
        <v>5346744.6233362462</v>
      </c>
      <c r="R82" s="209">
        <v>5346744.6233362462</v>
      </c>
      <c r="S82" s="209">
        <v>5346744.6233362462</v>
      </c>
      <c r="T82" s="209">
        <v>5346744.6233362462</v>
      </c>
      <c r="U82" s="209">
        <v>5346744.6233362462</v>
      </c>
      <c r="V82" s="209">
        <v>5346744.6233362462</v>
      </c>
      <c r="W82" s="209">
        <v>5346744.6233362462</v>
      </c>
      <c r="X82" s="209">
        <v>5346744.6233362462</v>
      </c>
      <c r="Y82" s="209">
        <v>5346744.6233362462</v>
      </c>
      <c r="Z82" s="209">
        <v>5346744.6233362462</v>
      </c>
      <c r="AA82" s="209">
        <v>5346744.6233362462</v>
      </c>
    </row>
    <row r="83" spans="1:27" x14ac:dyDescent="0.25">
      <c r="A83" s="211" t="s">
        <v>307</v>
      </c>
      <c r="B83" s="209">
        <v>0</v>
      </c>
      <c r="C83" s="209">
        <v>0</v>
      </c>
      <c r="D83" s="209">
        <v>0</v>
      </c>
      <c r="E83" s="209">
        <v>0</v>
      </c>
      <c r="F83" s="209">
        <v>0</v>
      </c>
      <c r="G83" s="209">
        <v>0</v>
      </c>
      <c r="H83" s="209">
        <v>0</v>
      </c>
      <c r="I83" s="209">
        <v>0</v>
      </c>
      <c r="J83" s="209">
        <v>0</v>
      </c>
      <c r="K83" s="209">
        <v>0</v>
      </c>
      <c r="L83" s="209">
        <v>0</v>
      </c>
      <c r="M83" s="209">
        <v>0</v>
      </c>
      <c r="N83" s="209">
        <v>0</v>
      </c>
      <c r="O83" s="209">
        <v>0</v>
      </c>
      <c r="P83" s="209">
        <v>0</v>
      </c>
      <c r="Q83" s="209">
        <v>0</v>
      </c>
      <c r="R83" s="209">
        <v>0</v>
      </c>
      <c r="S83" s="209">
        <v>0</v>
      </c>
      <c r="T83" s="209">
        <v>0</v>
      </c>
      <c r="U83" s="209">
        <v>0</v>
      </c>
      <c r="V83" s="209">
        <v>0</v>
      </c>
      <c r="W83" s="209">
        <v>0</v>
      </c>
      <c r="X83" s="209">
        <v>0</v>
      </c>
      <c r="Y83" s="209">
        <v>0</v>
      </c>
      <c r="Z83" s="209">
        <v>0</v>
      </c>
      <c r="AA83" s="209">
        <v>0</v>
      </c>
    </row>
    <row r="84" spans="1:27" x14ac:dyDescent="0.25">
      <c r="A84" s="211" t="s">
        <v>306</v>
      </c>
      <c r="B84" s="209">
        <v>0</v>
      </c>
      <c r="C84" s="209">
        <v>0</v>
      </c>
      <c r="D84" s="209">
        <v>0</v>
      </c>
      <c r="E84" s="209">
        <v>0</v>
      </c>
      <c r="F84" s="209">
        <v>0</v>
      </c>
      <c r="G84" s="209">
        <v>0</v>
      </c>
      <c r="H84" s="209">
        <v>0</v>
      </c>
      <c r="I84" s="209">
        <v>0</v>
      </c>
      <c r="J84" s="209">
        <v>0</v>
      </c>
      <c r="K84" s="209">
        <v>0</v>
      </c>
      <c r="L84" s="209">
        <v>0</v>
      </c>
      <c r="M84" s="209">
        <v>0</v>
      </c>
      <c r="N84" s="209">
        <v>0</v>
      </c>
      <c r="O84" s="209">
        <v>0</v>
      </c>
      <c r="P84" s="209">
        <v>0</v>
      </c>
      <c r="Q84" s="209">
        <v>0</v>
      </c>
      <c r="R84" s="209">
        <v>0</v>
      </c>
      <c r="S84" s="209">
        <v>0</v>
      </c>
      <c r="T84" s="209">
        <v>0</v>
      </c>
      <c r="U84" s="209">
        <v>0</v>
      </c>
      <c r="V84" s="209">
        <v>0</v>
      </c>
      <c r="W84" s="209">
        <v>0</v>
      </c>
      <c r="X84" s="209">
        <v>0</v>
      </c>
      <c r="Y84" s="209">
        <v>0</v>
      </c>
      <c r="Z84" s="209">
        <v>0</v>
      </c>
      <c r="AA84" s="209">
        <v>0</v>
      </c>
    </row>
    <row r="85" spans="1:27" x14ac:dyDescent="0.25">
      <c r="A85" s="211" t="s">
        <v>305</v>
      </c>
      <c r="B85" s="210">
        <v>-26733723.116681233</v>
      </c>
      <c r="C85" s="210">
        <v>-166666.66666666791</v>
      </c>
      <c r="D85" s="210">
        <v>-166666.66666666046</v>
      </c>
      <c r="E85" s="210">
        <v>-166666.66666667163</v>
      </c>
      <c r="F85" s="210">
        <v>-166666.66666666791</v>
      </c>
      <c r="G85" s="210">
        <v>-166666.66666666046</v>
      </c>
      <c r="H85" s="210">
        <v>-166666.66666667163</v>
      </c>
      <c r="I85" s="210">
        <v>-166666.66666666791</v>
      </c>
      <c r="J85" s="210">
        <v>-166666.66666666046</v>
      </c>
      <c r="K85" s="210">
        <v>-166666.66666667163</v>
      </c>
      <c r="L85" s="210">
        <v>-166666.66666666791</v>
      </c>
      <c r="M85" s="210">
        <v>-166666.66666666046</v>
      </c>
      <c r="N85" s="210">
        <v>-166666.66666667163</v>
      </c>
      <c r="O85" s="210">
        <v>-166666.66666666791</v>
      </c>
      <c r="P85" s="210">
        <v>-166666.66666666046</v>
      </c>
      <c r="Q85" s="210">
        <v>-166666.66666667163</v>
      </c>
      <c r="R85" s="210">
        <v>-166666.66666666791</v>
      </c>
      <c r="S85" s="210">
        <v>-166666.66666666046</v>
      </c>
      <c r="T85" s="210">
        <v>-166666.66666667163</v>
      </c>
      <c r="U85" s="210">
        <v>-166666.66666666791</v>
      </c>
      <c r="V85" s="210">
        <v>-166666.66666666791</v>
      </c>
      <c r="W85" s="210">
        <v>-166666.66666666418</v>
      </c>
      <c r="X85" s="210">
        <v>-166666.66666666791</v>
      </c>
      <c r="Y85" s="210">
        <v>-166666.66666666046</v>
      </c>
      <c r="Z85" s="210">
        <v>-166666.66666667163</v>
      </c>
      <c r="AA85" s="210">
        <v>-166666.66666666791</v>
      </c>
    </row>
    <row r="86" spans="1:27" x14ac:dyDescent="0.25">
      <c r="A86" s="211" t="s">
        <v>304</v>
      </c>
      <c r="B86" s="209">
        <v>0</v>
      </c>
      <c r="C86" s="209">
        <v>0</v>
      </c>
      <c r="D86" s="209">
        <v>0</v>
      </c>
      <c r="E86" s="209">
        <v>0</v>
      </c>
      <c r="F86" s="209">
        <v>0</v>
      </c>
      <c r="G86" s="209">
        <v>0</v>
      </c>
      <c r="H86" s="209">
        <v>0</v>
      </c>
      <c r="I86" s="209">
        <v>0</v>
      </c>
      <c r="J86" s="209">
        <v>0</v>
      </c>
      <c r="K86" s="209">
        <v>0</v>
      </c>
      <c r="L86" s="209">
        <v>0</v>
      </c>
      <c r="M86" s="209">
        <v>0</v>
      </c>
      <c r="N86" s="209">
        <v>0</v>
      </c>
      <c r="O86" s="209">
        <v>0</v>
      </c>
      <c r="P86" s="209">
        <v>0</v>
      </c>
      <c r="Q86" s="209">
        <v>0</v>
      </c>
      <c r="R86" s="209">
        <v>0</v>
      </c>
      <c r="S86" s="209">
        <v>0</v>
      </c>
      <c r="T86" s="209">
        <v>0</v>
      </c>
      <c r="U86" s="209">
        <v>0</v>
      </c>
      <c r="V86" s="209">
        <v>0</v>
      </c>
      <c r="W86" s="209">
        <v>0</v>
      </c>
      <c r="X86" s="209">
        <v>0</v>
      </c>
      <c r="Y86" s="209">
        <v>0</v>
      </c>
      <c r="Z86" s="209">
        <v>0</v>
      </c>
      <c r="AA86" s="209">
        <v>0</v>
      </c>
    </row>
    <row r="87" spans="1:27" x14ac:dyDescent="0.25">
      <c r="A87" s="211" t="s">
        <v>303</v>
      </c>
      <c r="B87" s="209">
        <v>-133668615.58340615</v>
      </c>
      <c r="C87" s="209">
        <v>0</v>
      </c>
      <c r="D87" s="209">
        <v>0</v>
      </c>
      <c r="E87" s="209">
        <v>0</v>
      </c>
      <c r="F87" s="209">
        <v>0</v>
      </c>
      <c r="G87" s="209">
        <v>0</v>
      </c>
      <c r="H87" s="209">
        <v>0</v>
      </c>
      <c r="I87" s="209">
        <v>0</v>
      </c>
      <c r="J87" s="209">
        <v>0</v>
      </c>
      <c r="K87" s="209">
        <v>0</v>
      </c>
      <c r="L87" s="209">
        <v>0</v>
      </c>
      <c r="M87" s="209">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302</v>
      </c>
      <c r="B88" s="209">
        <v>0</v>
      </c>
      <c r="C88" s="209">
        <v>0</v>
      </c>
      <c r="D88" s="209">
        <v>0</v>
      </c>
      <c r="E88" s="209">
        <v>0</v>
      </c>
      <c r="F88" s="209">
        <v>0</v>
      </c>
      <c r="G88" s="209">
        <v>0</v>
      </c>
      <c r="H88" s="209">
        <v>0</v>
      </c>
      <c r="I88" s="209">
        <v>0</v>
      </c>
      <c r="J88" s="209">
        <v>0</v>
      </c>
      <c r="K88" s="209">
        <v>0</v>
      </c>
      <c r="L88" s="209">
        <v>0</v>
      </c>
      <c r="M88" s="209">
        <v>0</v>
      </c>
      <c r="N88" s="209">
        <v>0</v>
      </c>
      <c r="O88" s="209">
        <v>0</v>
      </c>
      <c r="P88" s="209">
        <v>0</v>
      </c>
      <c r="Q88" s="209">
        <v>0</v>
      </c>
      <c r="R88" s="209">
        <v>0</v>
      </c>
      <c r="S88" s="209">
        <v>0</v>
      </c>
      <c r="T88" s="209">
        <v>0</v>
      </c>
      <c r="U88" s="209">
        <v>0</v>
      </c>
      <c r="V88" s="209">
        <v>0</v>
      </c>
      <c r="W88" s="209">
        <v>0</v>
      </c>
      <c r="X88" s="209">
        <v>0</v>
      </c>
      <c r="Y88" s="209">
        <v>0</v>
      </c>
      <c r="Z88" s="209">
        <v>0</v>
      </c>
      <c r="AA88" s="209">
        <v>0</v>
      </c>
    </row>
    <row r="89" spans="1:27" s="177" customFormat="1" ht="14.25" x14ac:dyDescent="0.25">
      <c r="A89" s="215" t="s">
        <v>301</v>
      </c>
      <c r="B89" s="207">
        <v>-160402338.70008737</v>
      </c>
      <c r="C89" s="207">
        <v>-3881895.3519782368</v>
      </c>
      <c r="D89" s="207">
        <v>-3823081.1611215323</v>
      </c>
      <c r="E89" s="207">
        <v>-3764266.9702648446</v>
      </c>
      <c r="F89" s="207">
        <v>-3705452.779408142</v>
      </c>
      <c r="G89" s="207">
        <v>-3646638.5885514356</v>
      </c>
      <c r="H89" s="207">
        <v>-3587824.3976947479</v>
      </c>
      <c r="I89" s="207">
        <v>-3529010.2068380453</v>
      </c>
      <c r="J89" s="207">
        <v>-3470196.0159813389</v>
      </c>
      <c r="K89" s="207">
        <v>-3411381.8251246512</v>
      </c>
      <c r="L89" s="207">
        <v>-3352567.6342679504</v>
      </c>
      <c r="M89" s="207">
        <v>-3293753.4434112441</v>
      </c>
      <c r="N89" s="207">
        <v>-3234939.2525545564</v>
      </c>
      <c r="O89" s="207">
        <v>-3176125.0616978537</v>
      </c>
      <c r="P89" s="207">
        <v>-3117310.8708411474</v>
      </c>
      <c r="Q89" s="207">
        <v>-3058496.6799844597</v>
      </c>
      <c r="R89" s="207">
        <v>-2999682.489127757</v>
      </c>
      <c r="S89" s="207">
        <v>-2940868.2982710507</v>
      </c>
      <c r="T89" s="207">
        <v>-2882054.107414363</v>
      </c>
      <c r="U89" s="207">
        <v>-2823239.9165576613</v>
      </c>
      <c r="V89" s="207">
        <v>-2764425.7257009624</v>
      </c>
      <c r="W89" s="207">
        <v>-2705611.5348442607</v>
      </c>
      <c r="X89" s="207">
        <v>-2646797.3439875655</v>
      </c>
      <c r="Y89" s="207">
        <v>-2587983.1531308591</v>
      </c>
      <c r="Z89" s="207">
        <v>-2529168.9622741714</v>
      </c>
      <c r="AA89" s="207">
        <v>-2470354.7714174688</v>
      </c>
    </row>
    <row r="90" spans="1:27" s="177" customFormat="1" ht="14.25" x14ac:dyDescent="0.25">
      <c r="A90" s="215" t="s">
        <v>537</v>
      </c>
      <c r="B90" s="207">
        <v>-160402338.70008737</v>
      </c>
      <c r="C90" s="207">
        <v>-164284234.05206561</v>
      </c>
      <c r="D90" s="207">
        <v>-168107315.21318716</v>
      </c>
      <c r="E90" s="207">
        <v>-171871582.18345201</v>
      </c>
      <c r="F90" s="207">
        <v>-175577034.96286017</v>
      </c>
      <c r="G90" s="207">
        <v>-179223673.5514116</v>
      </c>
      <c r="H90" s="207">
        <v>-182811497.94910634</v>
      </c>
      <c r="I90" s="207">
        <v>-186340508.15594438</v>
      </c>
      <c r="J90" s="207">
        <v>-189810704.17192572</v>
      </c>
      <c r="K90" s="207">
        <v>-193222085.99705037</v>
      </c>
      <c r="L90" s="207">
        <v>-196574653.63131833</v>
      </c>
      <c r="M90" s="207">
        <v>-199868407.07472956</v>
      </c>
      <c r="N90" s="207">
        <v>-203103346.32728413</v>
      </c>
      <c r="O90" s="207">
        <v>-206279471.38898197</v>
      </c>
      <c r="P90" s="207">
        <v>-209396782.25982311</v>
      </c>
      <c r="Q90" s="207">
        <v>-212455278.93980756</v>
      </c>
      <c r="R90" s="207">
        <v>-215454961.42893532</v>
      </c>
      <c r="S90" s="207">
        <v>-218395829.72720638</v>
      </c>
      <c r="T90" s="207">
        <v>-221277883.83462074</v>
      </c>
      <c r="U90" s="207">
        <v>-224101123.75117841</v>
      </c>
      <c r="V90" s="207">
        <v>-226865549.47687939</v>
      </c>
      <c r="W90" s="207">
        <v>-229571161.01172364</v>
      </c>
      <c r="X90" s="207">
        <v>-232217958.35571119</v>
      </c>
      <c r="Y90" s="207">
        <v>-234805941.50884205</v>
      </c>
      <c r="Z90" s="207">
        <v>-237335110.47111621</v>
      </c>
      <c r="AA90" s="207">
        <v>-239805465.24253368</v>
      </c>
    </row>
    <row r="91" spans="1:27" x14ac:dyDescent="0.25">
      <c r="A91" s="216" t="s">
        <v>300</v>
      </c>
      <c r="B91" s="217">
        <v>1</v>
      </c>
      <c r="C91" s="217">
        <v>0.88105726872246692</v>
      </c>
      <c r="D91" s="217">
        <v>0.77626191076869333</v>
      </c>
      <c r="E91" s="217">
        <v>0.68393119891514842</v>
      </c>
      <c r="F91" s="217">
        <v>0.60258255411026285</v>
      </c>
      <c r="G91" s="217">
        <v>0.53090973930419638</v>
      </c>
      <c r="H91" s="217">
        <v>0.4677618848495122</v>
      </c>
      <c r="I91" s="217">
        <v>0.41212500867798435</v>
      </c>
      <c r="J91" s="217">
        <v>0.3631057345180479</v>
      </c>
      <c r="K91" s="217">
        <v>0.31991694671193649</v>
      </c>
      <c r="L91" s="217">
        <v>0.28186515128804979</v>
      </c>
      <c r="M91" s="217">
        <v>0.24833934034189409</v>
      </c>
      <c r="N91" s="217">
        <v>0.21880118091796832</v>
      </c>
      <c r="O91" s="217">
        <v>0.19277637085283555</v>
      </c>
      <c r="P91" s="217">
        <v>0.16984702277782865</v>
      </c>
      <c r="Q91" s="217">
        <v>0.14964495398927638</v>
      </c>
      <c r="R91" s="217">
        <v>0.13184577443989109</v>
      </c>
      <c r="S91" s="217">
        <v>0.11616367792060887</v>
      </c>
      <c r="T91" s="217">
        <v>0.102346852793488</v>
      </c>
      <c r="U91" s="217">
        <v>9.0173438584570942E-2</v>
      </c>
      <c r="V91" s="217">
        <v>7.9447963510635183E-2</v>
      </c>
      <c r="W91" s="217">
        <v>6.999820573624245E-2</v>
      </c>
      <c r="X91" s="217">
        <v>6.1672427961447097E-2</v>
      </c>
      <c r="Y91" s="217">
        <v>5.4336940935195678E-2</v>
      </c>
      <c r="Z91" s="217">
        <v>4.7873956771097514E-2</v>
      </c>
      <c r="AA91" s="217">
        <v>4.2179697595680632E-2</v>
      </c>
    </row>
    <row r="92" spans="1:27" s="177" customFormat="1" ht="14.25" x14ac:dyDescent="0.25">
      <c r="A92" s="218" t="s">
        <v>538</v>
      </c>
      <c r="B92" s="208">
        <v>-160402338.70008737</v>
      </c>
      <c r="C92" s="208">
        <v>-3420172.1162803848</v>
      </c>
      <c r="D92" s="208">
        <v>-2967712.2871559956</v>
      </c>
      <c r="E92" s="208">
        <v>-2574499.6220099283</v>
      </c>
      <c r="F92" s="208">
        <v>-2232841.1999507304</v>
      </c>
      <c r="G92" s="208">
        <v>-1936035.9423844654</v>
      </c>
      <c r="H92" s="208">
        <v>-1678247.5027747611</v>
      </c>
      <c r="I92" s="208">
        <v>-1454393.3621178248</v>
      </c>
      <c r="J92" s="208">
        <v>-1260048.0733045076</v>
      </c>
      <c r="K92" s="208">
        <v>-1091358.8575624716</v>
      </c>
      <c r="L92" s="208">
        <v>-944971.98343635502</v>
      </c>
      <c r="M92" s="208">
        <v>-817968.55738559051</v>
      </c>
      <c r="N92" s="208">
        <v>-707808.5286568267</v>
      </c>
      <c r="O92" s="208">
        <v>-612281.86276885064</v>
      </c>
      <c r="P92" s="208">
        <v>-529465.97048532916</v>
      </c>
      <c r="Q92" s="208">
        <v>-457688.59495262901</v>
      </c>
      <c r="R92" s="208">
        <v>-395495.46085282933</v>
      </c>
      <c r="S92" s="208">
        <v>-341622.07780728745</v>
      </c>
      <c r="T92" s="208">
        <v>-294969.16747440526</v>
      </c>
      <c r="U92" s="208">
        <v>-254581.25122522147</v>
      </c>
      <c r="V92" s="208">
        <v>-219627.99418335126</v>
      </c>
      <c r="W92" s="208">
        <v>-189387.95285837926</v>
      </c>
      <c r="X92" s="208">
        <v>-163234.41852562263</v>
      </c>
      <c r="Y92" s="208">
        <v>-140623.08773295296</v>
      </c>
      <c r="Z92" s="208">
        <v>-121081.32556671524</v>
      </c>
      <c r="AA92" s="208">
        <v>-104198.81721243559</v>
      </c>
    </row>
    <row r="93" spans="1:27" s="177" customFormat="1" ht="14.25" x14ac:dyDescent="0.25">
      <c r="A93" s="218" t="s">
        <v>539</v>
      </c>
      <c r="B93" s="208">
        <v>-160402338.70008737</v>
      </c>
      <c r="C93" s="208">
        <v>-163822510.81636775</v>
      </c>
      <c r="D93" s="208">
        <v>-166790223.10352373</v>
      </c>
      <c r="E93" s="208">
        <v>-169364722.72553366</v>
      </c>
      <c r="F93" s="208">
        <v>-171597563.92548439</v>
      </c>
      <c r="G93" s="208">
        <v>-173533599.86786884</v>
      </c>
      <c r="H93" s="208">
        <v>-175211847.37064362</v>
      </c>
      <c r="I93" s="208">
        <v>-176666240.73276144</v>
      </c>
      <c r="J93" s="208">
        <v>-177926288.80606595</v>
      </c>
      <c r="K93" s="208">
        <v>-179017647.66362843</v>
      </c>
      <c r="L93" s="208">
        <v>-179962619.64706478</v>
      </c>
      <c r="M93" s="208">
        <v>-180780588.20445037</v>
      </c>
      <c r="N93" s="208">
        <v>-181488396.73310721</v>
      </c>
      <c r="O93" s="208">
        <v>-182100678.59587607</v>
      </c>
      <c r="P93" s="208">
        <v>-182630144.5663614</v>
      </c>
      <c r="Q93" s="208">
        <v>-183087833.16131404</v>
      </c>
      <c r="R93" s="208">
        <v>-183483328.62216687</v>
      </c>
      <c r="S93" s="208">
        <v>-183824950.69997415</v>
      </c>
      <c r="T93" s="208">
        <v>-184119919.86744857</v>
      </c>
      <c r="U93" s="208">
        <v>-184374501.1186738</v>
      </c>
      <c r="V93" s="208">
        <v>-184594129.11285716</v>
      </c>
      <c r="W93" s="208">
        <v>-184783517.06571555</v>
      </c>
      <c r="X93" s="208">
        <v>-184946751.48424119</v>
      </c>
      <c r="Y93" s="208">
        <v>-185087374.57197413</v>
      </c>
      <c r="Z93" s="208">
        <v>-185208455.89754084</v>
      </c>
      <c r="AA93" s="208">
        <v>-185312654.71475327</v>
      </c>
    </row>
    <row r="94" spans="1:27" s="177" customFormat="1" ht="14.25" x14ac:dyDescent="0.25">
      <c r="A94" s="218" t="s">
        <v>540</v>
      </c>
      <c r="B94" s="219">
        <v>0</v>
      </c>
      <c r="C94" s="219">
        <v>0</v>
      </c>
      <c r="D94" s="219">
        <v>0</v>
      </c>
      <c r="E94" s="219">
        <v>0</v>
      </c>
      <c r="F94" s="219">
        <v>0</v>
      </c>
      <c r="G94" s="219">
        <v>0</v>
      </c>
      <c r="H94" s="219">
        <v>0</v>
      </c>
      <c r="I94" s="219">
        <v>0</v>
      </c>
      <c r="J94" s="219">
        <v>0</v>
      </c>
      <c r="K94" s="219">
        <v>0</v>
      </c>
      <c r="L94" s="219">
        <v>0</v>
      </c>
      <c r="M94" s="219">
        <v>0</v>
      </c>
      <c r="N94" s="219">
        <v>0</v>
      </c>
      <c r="O94" s="219">
        <v>0</v>
      </c>
      <c r="P94" s="219">
        <v>0</v>
      </c>
      <c r="Q94" s="219">
        <v>0</v>
      </c>
      <c r="R94" s="219">
        <v>0</v>
      </c>
      <c r="S94" s="219">
        <v>0</v>
      </c>
      <c r="T94" s="219">
        <v>0</v>
      </c>
      <c r="U94" s="219">
        <v>0</v>
      </c>
      <c r="V94" s="219">
        <v>0</v>
      </c>
      <c r="W94" s="219">
        <v>0</v>
      </c>
      <c r="X94" s="219">
        <v>0</v>
      </c>
      <c r="Y94" s="219">
        <v>0</v>
      </c>
      <c r="Z94" s="219">
        <v>0</v>
      </c>
      <c r="AA94" s="219">
        <v>0</v>
      </c>
    </row>
    <row r="95" spans="1:27" s="177" customFormat="1" ht="14.25" x14ac:dyDescent="0.25">
      <c r="A95" s="218" t="s">
        <v>541</v>
      </c>
      <c r="B95" s="220">
        <v>0</v>
      </c>
      <c r="C95" s="220">
        <v>0</v>
      </c>
      <c r="D95" s="220">
        <v>0</v>
      </c>
      <c r="E95" s="220">
        <v>0</v>
      </c>
      <c r="F95" s="220">
        <v>0</v>
      </c>
      <c r="G95" s="220">
        <v>0</v>
      </c>
      <c r="H95" s="220">
        <v>0</v>
      </c>
      <c r="I95" s="220">
        <v>0</v>
      </c>
      <c r="J95" s="220">
        <v>0</v>
      </c>
      <c r="K95" s="220">
        <v>0</v>
      </c>
      <c r="L95" s="220">
        <v>0</v>
      </c>
      <c r="M95" s="220">
        <v>0</v>
      </c>
      <c r="N95" s="220">
        <v>0</v>
      </c>
      <c r="O95" s="220">
        <v>0</v>
      </c>
      <c r="P95" s="220">
        <v>0</v>
      </c>
      <c r="Q95" s="220">
        <v>0</v>
      </c>
      <c r="R95" s="220">
        <v>0</v>
      </c>
      <c r="S95" s="220">
        <v>0</v>
      </c>
      <c r="T95" s="220">
        <v>0</v>
      </c>
      <c r="U95" s="220">
        <v>0</v>
      </c>
      <c r="V95" s="220">
        <v>0</v>
      </c>
      <c r="W95" s="220">
        <v>0</v>
      </c>
      <c r="X95" s="220">
        <v>0</v>
      </c>
      <c r="Y95" s="220">
        <v>0</v>
      </c>
      <c r="Z95" s="220">
        <v>0</v>
      </c>
      <c r="AA95" s="220">
        <v>0</v>
      </c>
    </row>
    <row r="96" spans="1:27" s="177" customFormat="1" ht="15" thickBot="1" x14ac:dyDescent="0.3">
      <c r="A96" s="221" t="s">
        <v>542</v>
      </c>
      <c r="B96" s="222">
        <v>0</v>
      </c>
      <c r="C96" s="222">
        <v>0</v>
      </c>
      <c r="D96" s="222">
        <v>0</v>
      </c>
      <c r="E96" s="222">
        <v>0</v>
      </c>
      <c r="F96" s="222">
        <v>0</v>
      </c>
      <c r="G96" s="222">
        <v>0</v>
      </c>
      <c r="H96" s="222">
        <v>0</v>
      </c>
      <c r="I96" s="222">
        <v>0</v>
      </c>
      <c r="J96" s="222">
        <v>0</v>
      </c>
      <c r="K96" s="222">
        <v>0</v>
      </c>
      <c r="L96" s="222">
        <v>0</v>
      </c>
      <c r="M96" s="222">
        <v>0</v>
      </c>
      <c r="N96" s="222">
        <v>0</v>
      </c>
      <c r="O96" s="222">
        <v>0</v>
      </c>
      <c r="P96" s="222">
        <v>0</v>
      </c>
      <c r="Q96" s="222">
        <v>0</v>
      </c>
      <c r="R96" s="222">
        <v>0</v>
      </c>
      <c r="S96" s="222">
        <v>0</v>
      </c>
      <c r="T96" s="222">
        <v>0</v>
      </c>
      <c r="U96" s="222">
        <v>0</v>
      </c>
      <c r="V96" s="222">
        <v>0</v>
      </c>
      <c r="W96" s="222">
        <v>0</v>
      </c>
      <c r="X96" s="222">
        <v>0</v>
      </c>
      <c r="Y96" s="222">
        <v>0</v>
      </c>
      <c r="Z96" s="222">
        <v>0</v>
      </c>
      <c r="AA96" s="222">
        <v>0</v>
      </c>
    </row>
  </sheetData>
  <mergeCells count="13">
    <mergeCell ref="D26:E26"/>
    <mergeCell ref="D27:E27"/>
    <mergeCell ref="D28:E28"/>
    <mergeCell ref="D29:E29"/>
    <mergeCell ref="A12:F12"/>
    <mergeCell ref="A15:F15"/>
    <mergeCell ref="A16:F16"/>
    <mergeCell ref="A18:F18"/>
    <mergeCell ref="A10:F10"/>
    <mergeCell ref="A9:F9"/>
    <mergeCell ref="A7:F7"/>
    <mergeCell ref="A5:F5"/>
    <mergeCell ref="A13:F13"/>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35" sqref="I35"/>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612</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240"/>
      <c r="N5" s="240"/>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H_NS1500.PR.0007</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6"/>
    </row>
    <row r="18" spans="1:12" x14ac:dyDescent="0.25">
      <c r="K18" s="85"/>
    </row>
    <row r="19" spans="1:12" ht="15.75" customHeight="1" x14ac:dyDescent="0.25">
      <c r="A19" s="353" t="s">
        <v>486</v>
      </c>
      <c r="B19" s="353"/>
      <c r="C19" s="353"/>
      <c r="D19" s="353"/>
      <c r="E19" s="353"/>
      <c r="F19" s="353"/>
      <c r="G19" s="353"/>
      <c r="H19" s="353"/>
      <c r="I19" s="353"/>
      <c r="J19" s="353"/>
      <c r="K19" s="353"/>
      <c r="L19" s="353"/>
    </row>
    <row r="20" spans="1:12" x14ac:dyDescent="0.25">
      <c r="A20" s="66"/>
      <c r="B20" s="66"/>
      <c r="C20" s="84"/>
      <c r="D20" s="84"/>
      <c r="E20" s="84"/>
      <c r="F20" s="84"/>
      <c r="G20" s="84"/>
      <c r="H20" s="84"/>
      <c r="I20" s="84"/>
      <c r="J20" s="84"/>
      <c r="K20" s="84"/>
      <c r="L20" s="84"/>
    </row>
    <row r="21" spans="1:12" ht="28.5" customHeight="1" x14ac:dyDescent="0.25">
      <c r="A21" s="343" t="s">
        <v>228</v>
      </c>
      <c r="B21" s="343" t="s">
        <v>227</v>
      </c>
      <c r="C21" s="349" t="s">
        <v>418</v>
      </c>
      <c r="D21" s="349"/>
      <c r="E21" s="349"/>
      <c r="F21" s="349"/>
      <c r="G21" s="349"/>
      <c r="H21" s="349"/>
      <c r="I21" s="344" t="s">
        <v>226</v>
      </c>
      <c r="J21" s="346" t="s">
        <v>420</v>
      </c>
      <c r="K21" s="343" t="s">
        <v>225</v>
      </c>
      <c r="L21" s="345" t="s">
        <v>419</v>
      </c>
    </row>
    <row r="22" spans="1:12" ht="58.5" customHeight="1" x14ac:dyDescent="0.25">
      <c r="A22" s="343"/>
      <c r="B22" s="343"/>
      <c r="C22" s="350" t="s">
        <v>3</v>
      </c>
      <c r="D22" s="350"/>
      <c r="E22" s="141"/>
      <c r="F22" s="142"/>
      <c r="G22" s="351" t="s">
        <v>2</v>
      </c>
      <c r="H22" s="352"/>
      <c r="I22" s="344"/>
      <c r="J22" s="347"/>
      <c r="K22" s="343"/>
      <c r="L22" s="345"/>
    </row>
    <row r="23" spans="1:12" ht="47.25" x14ac:dyDescent="0.25">
      <c r="A23" s="343"/>
      <c r="B23" s="343"/>
      <c r="C23" s="83" t="s">
        <v>224</v>
      </c>
      <c r="D23" s="83" t="s">
        <v>223</v>
      </c>
      <c r="E23" s="83" t="s">
        <v>224</v>
      </c>
      <c r="F23" s="83" t="s">
        <v>223</v>
      </c>
      <c r="G23" s="83" t="s">
        <v>224</v>
      </c>
      <c r="H23" s="83" t="s">
        <v>223</v>
      </c>
      <c r="I23" s="344"/>
      <c r="J23" s="348"/>
      <c r="K23" s="343"/>
      <c r="L23" s="345"/>
    </row>
    <row r="24" spans="1:12" x14ac:dyDescent="0.25">
      <c r="A24" s="259">
        <v>1</v>
      </c>
      <c r="B24" s="259">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25"/>
      <c r="E25" s="81"/>
      <c r="F25" s="81"/>
      <c r="G25" s="73"/>
      <c r="H25" s="225"/>
      <c r="I25" s="81"/>
      <c r="J25" s="81"/>
      <c r="K25" s="72"/>
      <c r="L25" s="94"/>
    </row>
    <row r="26" spans="1:12" ht="21.75" customHeight="1" x14ac:dyDescent="0.25">
      <c r="A26" s="75" t="s">
        <v>221</v>
      </c>
      <c r="B26" s="82" t="s">
        <v>425</v>
      </c>
      <c r="C26" s="73" t="s">
        <v>610</v>
      </c>
      <c r="D26" s="81"/>
      <c r="E26" s="81"/>
      <c r="F26" s="81"/>
      <c r="G26" s="73" t="s">
        <v>610</v>
      </c>
      <c r="H26" s="81"/>
      <c r="I26" s="81"/>
      <c r="J26" s="81"/>
      <c r="K26" s="72"/>
      <c r="L26" s="72"/>
    </row>
    <row r="27" spans="1:12" s="67" customFormat="1" ht="39" customHeight="1" x14ac:dyDescent="0.25">
      <c r="A27" s="75" t="s">
        <v>220</v>
      </c>
      <c r="B27" s="82" t="s">
        <v>427</v>
      </c>
      <c r="C27" s="73" t="s">
        <v>610</v>
      </c>
      <c r="D27" s="81"/>
      <c r="E27" s="81"/>
      <c r="F27" s="81"/>
      <c r="G27" s="73" t="s">
        <v>610</v>
      </c>
      <c r="H27" s="81"/>
      <c r="I27" s="81"/>
      <c r="J27" s="81"/>
      <c r="K27" s="72"/>
      <c r="L27" s="72"/>
    </row>
    <row r="28" spans="1:12" s="67" customFormat="1" ht="70.5" customHeight="1" x14ac:dyDescent="0.25">
      <c r="A28" s="75" t="s">
        <v>426</v>
      </c>
      <c r="B28" s="82" t="s">
        <v>431</v>
      </c>
      <c r="C28" s="73" t="s">
        <v>610</v>
      </c>
      <c r="D28" s="81"/>
      <c r="E28" s="81"/>
      <c r="F28" s="81"/>
      <c r="G28" s="73" t="s">
        <v>610</v>
      </c>
      <c r="H28" s="81"/>
      <c r="I28" s="81"/>
      <c r="J28" s="81"/>
      <c r="K28" s="72"/>
      <c r="L28" s="72"/>
    </row>
    <row r="29" spans="1:12" s="67" customFormat="1" ht="54" customHeight="1" x14ac:dyDescent="0.25">
      <c r="A29" s="75" t="s">
        <v>219</v>
      </c>
      <c r="B29" s="82" t="s">
        <v>430</v>
      </c>
      <c r="C29" s="73" t="s">
        <v>610</v>
      </c>
      <c r="D29" s="81"/>
      <c r="E29" s="81"/>
      <c r="F29" s="81"/>
      <c r="G29" s="73" t="s">
        <v>610</v>
      </c>
      <c r="H29" s="81"/>
      <c r="I29" s="81"/>
      <c r="J29" s="81"/>
      <c r="K29" s="72"/>
      <c r="L29" s="72"/>
    </row>
    <row r="30" spans="1:12" s="67" customFormat="1" ht="42" customHeight="1" x14ac:dyDescent="0.25">
      <c r="A30" s="75" t="s">
        <v>218</v>
      </c>
      <c r="B30" s="82" t="s">
        <v>432</v>
      </c>
      <c r="C30" s="260" t="s">
        <v>610</v>
      </c>
      <c r="D30" s="260"/>
      <c r="E30" s="81"/>
      <c r="F30" s="81"/>
      <c r="G30" s="260" t="s">
        <v>610</v>
      </c>
      <c r="H30" s="260"/>
      <c r="I30" s="81"/>
      <c r="J30" s="81"/>
      <c r="K30" s="72"/>
      <c r="L30" s="72"/>
    </row>
    <row r="31" spans="1:12" s="67" customFormat="1" ht="37.5" customHeight="1" x14ac:dyDescent="0.25">
      <c r="A31" s="75" t="s">
        <v>217</v>
      </c>
      <c r="B31" s="74" t="s">
        <v>428</v>
      </c>
      <c r="C31" s="261">
        <v>44958</v>
      </c>
      <c r="D31" s="261">
        <v>44985</v>
      </c>
      <c r="E31" s="81"/>
      <c r="F31" s="81"/>
      <c r="G31" s="261">
        <v>45261</v>
      </c>
      <c r="H31" s="261">
        <v>45289</v>
      </c>
      <c r="I31" s="81"/>
      <c r="J31" s="81"/>
      <c r="K31" s="72"/>
      <c r="L31" s="72"/>
    </row>
    <row r="32" spans="1:12" s="67" customFormat="1" ht="31.5" x14ac:dyDescent="0.25">
      <c r="A32" s="75" t="s">
        <v>215</v>
      </c>
      <c r="B32" s="74" t="s">
        <v>433</v>
      </c>
      <c r="C32" s="262">
        <v>45231</v>
      </c>
      <c r="D32" s="262">
        <v>45260</v>
      </c>
      <c r="E32" s="81"/>
      <c r="F32" s="81"/>
      <c r="G32" s="262">
        <v>45292</v>
      </c>
      <c r="H32" s="262">
        <v>45321</v>
      </c>
      <c r="I32" s="81"/>
      <c r="J32" s="81"/>
      <c r="K32" s="72"/>
      <c r="L32" s="72"/>
    </row>
    <row r="33" spans="1:14" s="67" customFormat="1" ht="37.5" customHeight="1" x14ac:dyDescent="0.25">
      <c r="A33" s="75" t="s">
        <v>444</v>
      </c>
      <c r="B33" s="74" t="s">
        <v>361</v>
      </c>
      <c r="C33" s="263" t="s">
        <v>610</v>
      </c>
      <c r="D33" s="263"/>
      <c r="E33" s="81"/>
      <c r="F33" s="81"/>
      <c r="G33" s="263" t="s">
        <v>610</v>
      </c>
      <c r="H33" s="263"/>
      <c r="I33" s="81"/>
      <c r="J33" s="81"/>
      <c r="K33" s="72"/>
      <c r="L33" s="72"/>
    </row>
    <row r="34" spans="1:14" s="67" customFormat="1" ht="47.25" customHeight="1" x14ac:dyDescent="0.25">
      <c r="A34" s="75" t="s">
        <v>445</v>
      </c>
      <c r="B34" s="74" t="s">
        <v>437</v>
      </c>
      <c r="C34" s="73" t="s">
        <v>610</v>
      </c>
      <c r="D34" s="80"/>
      <c r="E34" s="80"/>
      <c r="F34" s="80"/>
      <c r="G34" s="73" t="s">
        <v>610</v>
      </c>
      <c r="H34" s="80"/>
      <c r="I34" s="80"/>
      <c r="J34" s="80"/>
      <c r="K34" s="80"/>
      <c r="L34" s="72"/>
    </row>
    <row r="35" spans="1:14" s="67" customFormat="1" ht="49.5" customHeight="1" x14ac:dyDescent="0.25">
      <c r="A35" s="75" t="s">
        <v>446</v>
      </c>
      <c r="B35" s="74" t="s">
        <v>216</v>
      </c>
      <c r="C35" s="262">
        <v>45231</v>
      </c>
      <c r="D35" s="262">
        <v>45260</v>
      </c>
      <c r="E35" s="80"/>
      <c r="F35" s="80"/>
      <c r="G35" s="262">
        <v>45352</v>
      </c>
      <c r="H35" s="262">
        <v>45366</v>
      </c>
      <c r="I35" s="80"/>
      <c r="J35" s="80"/>
      <c r="K35" s="80"/>
      <c r="L35" s="72"/>
    </row>
    <row r="36" spans="1:14" ht="37.5" customHeight="1" x14ac:dyDescent="0.25">
      <c r="A36" s="75" t="s">
        <v>447</v>
      </c>
      <c r="B36" s="74" t="s">
        <v>429</v>
      </c>
      <c r="C36" s="73" t="s">
        <v>610</v>
      </c>
      <c r="D36" s="79"/>
      <c r="E36" s="79"/>
      <c r="F36" s="78"/>
      <c r="G36" s="73" t="s">
        <v>610</v>
      </c>
      <c r="H36" s="79"/>
      <c r="I36" s="77"/>
      <c r="J36" s="77"/>
      <c r="K36" s="72"/>
      <c r="L36" s="72"/>
    </row>
    <row r="37" spans="1:14" ht="30.75" customHeight="1" x14ac:dyDescent="0.25">
      <c r="A37" s="75" t="s">
        <v>448</v>
      </c>
      <c r="B37" s="74" t="s">
        <v>214</v>
      </c>
      <c r="C37" s="262">
        <v>45139</v>
      </c>
      <c r="D37" s="262">
        <v>45260</v>
      </c>
      <c r="E37" s="79"/>
      <c r="F37" s="78"/>
      <c r="G37" s="262">
        <v>45323</v>
      </c>
      <c r="H37" s="262">
        <v>45350</v>
      </c>
      <c r="I37" s="77"/>
      <c r="J37" s="77"/>
      <c r="K37" s="72"/>
      <c r="L37" s="72"/>
      <c r="M37" s="241"/>
      <c r="N37" s="241"/>
    </row>
    <row r="38" spans="1:14" x14ac:dyDescent="0.25">
      <c r="A38" s="75" t="s">
        <v>603</v>
      </c>
      <c r="B38" s="76" t="s">
        <v>213</v>
      </c>
      <c r="C38" s="73"/>
      <c r="D38" s="72"/>
      <c r="E38" s="72"/>
      <c r="F38" s="72"/>
      <c r="G38" s="73"/>
      <c r="H38" s="72"/>
      <c r="I38" s="72"/>
      <c r="J38" s="72"/>
      <c r="K38" s="72"/>
      <c r="L38" s="72"/>
    </row>
    <row r="39" spans="1:14" ht="63" customHeight="1" x14ac:dyDescent="0.25">
      <c r="A39" s="75">
        <v>2</v>
      </c>
      <c r="B39" s="74" t="s">
        <v>434</v>
      </c>
      <c r="C39" s="261">
        <v>45383</v>
      </c>
      <c r="D39" s="261">
        <v>45412</v>
      </c>
      <c r="E39" s="72"/>
      <c r="F39" s="72"/>
      <c r="G39" s="261">
        <v>45383</v>
      </c>
      <c r="H39" s="261">
        <v>45412</v>
      </c>
      <c r="I39" s="72"/>
      <c r="J39" s="72"/>
      <c r="K39" s="72"/>
      <c r="L39" s="72"/>
    </row>
    <row r="40" spans="1:14" ht="33.75" customHeight="1" x14ac:dyDescent="0.25">
      <c r="A40" s="75" t="s">
        <v>212</v>
      </c>
      <c r="B40" s="74" t="s">
        <v>436</v>
      </c>
      <c r="C40" s="262">
        <v>45413</v>
      </c>
      <c r="D40" s="264">
        <v>45473</v>
      </c>
      <c r="E40" s="72"/>
      <c r="F40" s="72"/>
      <c r="G40" s="262">
        <v>45413</v>
      </c>
      <c r="H40" s="264">
        <v>45473</v>
      </c>
      <c r="I40" s="72"/>
      <c r="J40" s="72"/>
      <c r="K40" s="72"/>
      <c r="L40" s="72"/>
    </row>
    <row r="41" spans="1:14" ht="63" customHeight="1" x14ac:dyDescent="0.25">
      <c r="A41" s="75" t="s">
        <v>211</v>
      </c>
      <c r="B41" s="76" t="s">
        <v>517</v>
      </c>
      <c r="C41" s="73"/>
      <c r="D41" s="265"/>
      <c r="E41" s="72"/>
      <c r="F41" s="72"/>
      <c r="G41" s="73"/>
      <c r="H41" s="265"/>
      <c r="I41" s="72"/>
      <c r="J41" s="72"/>
      <c r="K41" s="72"/>
      <c r="L41" s="72"/>
    </row>
    <row r="42" spans="1:14" ht="58.5" customHeight="1" x14ac:dyDescent="0.25">
      <c r="A42" s="75">
        <v>3</v>
      </c>
      <c r="B42" s="74" t="s">
        <v>435</v>
      </c>
      <c r="C42" s="261">
        <v>45474</v>
      </c>
      <c r="D42" s="261">
        <v>45503</v>
      </c>
      <c r="E42" s="72"/>
      <c r="F42" s="72"/>
      <c r="G42" s="261">
        <v>45474</v>
      </c>
      <c r="H42" s="261">
        <v>45503</v>
      </c>
      <c r="I42" s="72"/>
      <c r="J42" s="72"/>
      <c r="K42" s="72"/>
      <c r="L42" s="72"/>
    </row>
    <row r="43" spans="1:14" ht="34.5" customHeight="1" x14ac:dyDescent="0.25">
      <c r="A43" s="75" t="s">
        <v>210</v>
      </c>
      <c r="B43" s="74" t="s">
        <v>208</v>
      </c>
      <c r="C43" s="261">
        <v>45474</v>
      </c>
      <c r="D43" s="261">
        <v>45534</v>
      </c>
      <c r="E43" s="72"/>
      <c r="F43" s="72"/>
      <c r="G43" s="261">
        <v>45474</v>
      </c>
      <c r="H43" s="261">
        <v>45534</v>
      </c>
      <c r="I43" s="72"/>
      <c r="J43" s="72"/>
      <c r="K43" s="72"/>
      <c r="L43" s="72"/>
    </row>
    <row r="44" spans="1:14" ht="24.75" customHeight="1" x14ac:dyDescent="0.25">
      <c r="A44" s="75" t="s">
        <v>209</v>
      </c>
      <c r="B44" s="74" t="s">
        <v>206</v>
      </c>
      <c r="C44" s="261">
        <v>45536</v>
      </c>
      <c r="D44" s="261">
        <v>45595</v>
      </c>
      <c r="E44" s="72"/>
      <c r="F44" s="72"/>
      <c r="G44" s="261">
        <v>45536</v>
      </c>
      <c r="H44" s="261">
        <v>45595</v>
      </c>
      <c r="I44" s="72"/>
      <c r="J44" s="72"/>
      <c r="K44" s="72"/>
      <c r="L44" s="72"/>
    </row>
    <row r="45" spans="1:14" ht="90.75" customHeight="1" x14ac:dyDescent="0.25">
      <c r="A45" s="75" t="s">
        <v>207</v>
      </c>
      <c r="B45" s="74" t="s">
        <v>440</v>
      </c>
      <c r="C45" s="73" t="s">
        <v>610</v>
      </c>
      <c r="D45" s="265"/>
      <c r="E45" s="72"/>
      <c r="F45" s="72"/>
      <c r="G45" s="73" t="s">
        <v>610</v>
      </c>
      <c r="H45" s="265"/>
      <c r="I45" s="72"/>
      <c r="J45" s="72"/>
      <c r="K45" s="72"/>
      <c r="L45" s="72"/>
    </row>
    <row r="46" spans="1:14" ht="167.25" customHeight="1" x14ac:dyDescent="0.25">
      <c r="A46" s="75" t="s">
        <v>205</v>
      </c>
      <c r="B46" s="74" t="s">
        <v>438</v>
      </c>
      <c r="C46" s="73" t="s">
        <v>610</v>
      </c>
      <c r="D46" s="265"/>
      <c r="E46" s="72"/>
      <c r="F46" s="72"/>
      <c r="G46" s="73" t="s">
        <v>610</v>
      </c>
      <c r="H46" s="265"/>
      <c r="I46" s="72"/>
      <c r="J46" s="72"/>
      <c r="K46" s="72"/>
      <c r="L46" s="72"/>
    </row>
    <row r="47" spans="1:14" ht="30.75" customHeight="1" x14ac:dyDescent="0.25">
      <c r="A47" s="75" t="s">
        <v>203</v>
      </c>
      <c r="B47" s="74" t="s">
        <v>204</v>
      </c>
      <c r="C47" s="261">
        <v>45597</v>
      </c>
      <c r="D47" s="261">
        <v>45606</v>
      </c>
      <c r="E47" s="72"/>
      <c r="F47" s="72"/>
      <c r="G47" s="261">
        <v>45597</v>
      </c>
      <c r="H47" s="261">
        <v>45606</v>
      </c>
      <c r="I47" s="72"/>
      <c r="J47" s="72"/>
      <c r="K47" s="72"/>
      <c r="L47" s="72"/>
    </row>
    <row r="48" spans="1:14" ht="37.5" customHeight="1" x14ac:dyDescent="0.25">
      <c r="A48" s="75" t="s">
        <v>604</v>
      </c>
      <c r="B48" s="76" t="s">
        <v>202</v>
      </c>
      <c r="C48" s="73"/>
      <c r="D48" s="265"/>
      <c r="E48" s="72"/>
      <c r="F48" s="72"/>
      <c r="G48" s="73"/>
      <c r="H48" s="265"/>
      <c r="I48" s="72"/>
      <c r="J48" s="72"/>
      <c r="K48" s="72"/>
      <c r="L48" s="72"/>
    </row>
    <row r="49" spans="1:12" ht="35.25" customHeight="1" x14ac:dyDescent="0.25">
      <c r="A49" s="75">
        <v>4</v>
      </c>
      <c r="B49" s="74" t="s">
        <v>200</v>
      </c>
      <c r="C49" s="261">
        <v>45611</v>
      </c>
      <c r="D49" s="261">
        <v>45616</v>
      </c>
      <c r="E49" s="72"/>
      <c r="F49" s="72"/>
      <c r="G49" s="261">
        <v>45611</v>
      </c>
      <c r="H49" s="261">
        <v>45616</v>
      </c>
      <c r="I49" s="72"/>
      <c r="J49" s="72"/>
      <c r="K49" s="72"/>
      <c r="L49" s="72"/>
    </row>
    <row r="50" spans="1:12" ht="86.25" customHeight="1" x14ac:dyDescent="0.25">
      <c r="A50" s="75" t="s">
        <v>201</v>
      </c>
      <c r="B50" s="74" t="s">
        <v>439</v>
      </c>
      <c r="C50" s="261">
        <v>45616</v>
      </c>
      <c r="D50" s="264">
        <v>45626</v>
      </c>
      <c r="E50" s="72"/>
      <c r="F50" s="72"/>
      <c r="G50" s="261">
        <v>45616</v>
      </c>
      <c r="H50" s="264">
        <v>45626</v>
      </c>
      <c r="I50" s="72"/>
      <c r="J50" s="72"/>
      <c r="K50" s="72"/>
      <c r="L50" s="72"/>
    </row>
    <row r="51" spans="1:12" ht="77.25" customHeight="1" x14ac:dyDescent="0.25">
      <c r="A51" s="75" t="s">
        <v>199</v>
      </c>
      <c r="B51" s="74" t="s">
        <v>441</v>
      </c>
      <c r="C51" s="73" t="s">
        <v>610</v>
      </c>
      <c r="D51" s="265"/>
      <c r="E51" s="72"/>
      <c r="F51" s="72"/>
      <c r="G51" s="73" t="s">
        <v>610</v>
      </c>
      <c r="H51" s="265"/>
      <c r="I51" s="72"/>
      <c r="J51" s="72"/>
      <c r="K51" s="72"/>
      <c r="L51" s="72"/>
    </row>
    <row r="52" spans="1:12" ht="71.25" customHeight="1" x14ac:dyDescent="0.25">
      <c r="A52" s="75" t="s">
        <v>197</v>
      </c>
      <c r="B52" s="74" t="s">
        <v>198</v>
      </c>
      <c r="C52" s="260" t="s">
        <v>610</v>
      </c>
      <c r="D52" s="260"/>
      <c r="E52" s="72"/>
      <c r="F52" s="72"/>
      <c r="G52" s="260" t="s">
        <v>610</v>
      </c>
      <c r="H52" s="260"/>
      <c r="I52" s="72"/>
      <c r="J52" s="72"/>
      <c r="K52" s="72"/>
      <c r="L52" s="72"/>
    </row>
    <row r="53" spans="1:12" ht="48" customHeight="1" x14ac:dyDescent="0.25">
      <c r="A53" s="75" t="s">
        <v>195</v>
      </c>
      <c r="B53" s="149" t="s">
        <v>442</v>
      </c>
      <c r="C53" s="261">
        <v>45627</v>
      </c>
      <c r="D53" s="261">
        <v>45636</v>
      </c>
      <c r="E53" s="72"/>
      <c r="F53" s="72"/>
      <c r="G53" s="261">
        <v>45627</v>
      </c>
      <c r="H53" s="261">
        <v>45636</v>
      </c>
      <c r="I53" s="72"/>
      <c r="J53" s="72"/>
      <c r="K53" s="72"/>
      <c r="L53" s="72"/>
    </row>
    <row r="54" spans="1:12" ht="46.5" customHeight="1" x14ac:dyDescent="0.25">
      <c r="A54" s="75" t="s">
        <v>443</v>
      </c>
      <c r="B54" s="74" t="s">
        <v>196</v>
      </c>
      <c r="C54" s="263" t="s">
        <v>610</v>
      </c>
      <c r="D54" s="263"/>
      <c r="E54" s="72"/>
      <c r="F54" s="72"/>
      <c r="G54" s="263" t="s">
        <v>610</v>
      </c>
      <c r="H54" s="26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40" zoomScale="55" zoomScaleNormal="70" zoomScaleSheetLayoutView="55" workbookViewId="0">
      <selection activeCell="E33" sqref="E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612</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5"/>
      <c r="B5" s="65"/>
      <c r="C5" s="65"/>
      <c r="D5" s="65"/>
      <c r="E5" s="65"/>
      <c r="F5" s="65"/>
      <c r="H5" s="65"/>
      <c r="I5" s="6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9" x14ac:dyDescent="0.25">
      <c r="A11" s="301" t="str">
        <f>'1. паспорт местоположение'!A12:C12</f>
        <v>H_NS1500.PR.0007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4" t="s">
        <v>526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9" x14ac:dyDescent="0.25">
      <c r="A14" s="301" t="str">
        <f>'1. паспорт местоположение'!A15:C15</f>
        <v>ВОЛС ПС Таврическая- ПС Роса с заходами на ПС Фотон, ПС Нонг-Ёганская протяженность 155,03 км. (новое строительство)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4" t="s">
        <v>527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66" t="s">
        <v>487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39" customFormat="1" ht="21" customHeight="1" x14ac:dyDescent="0.25">
      <c r="A20" s="354" t="s">
        <v>194</v>
      </c>
      <c r="B20" s="354" t="s">
        <v>193</v>
      </c>
      <c r="C20" s="359" t="s">
        <v>192</v>
      </c>
      <c r="D20" s="359"/>
      <c r="E20" s="365" t="s">
        <v>191</v>
      </c>
      <c r="F20" s="365"/>
      <c r="G20" s="354" t="s">
        <v>620</v>
      </c>
      <c r="H20" s="357" t="s">
        <v>605</v>
      </c>
      <c r="I20" s="358"/>
      <c r="J20" s="358"/>
      <c r="K20" s="358"/>
      <c r="L20" s="357" t="s">
        <v>614</v>
      </c>
      <c r="M20" s="358"/>
      <c r="N20" s="358"/>
      <c r="O20" s="358"/>
      <c r="P20" s="357" t="s">
        <v>606</v>
      </c>
      <c r="Q20" s="358"/>
      <c r="R20" s="358"/>
      <c r="S20" s="358"/>
      <c r="T20" s="357" t="s">
        <v>607</v>
      </c>
      <c r="U20" s="358"/>
      <c r="V20" s="358"/>
      <c r="W20" s="358"/>
      <c r="X20" s="357" t="s">
        <v>608</v>
      </c>
      <c r="Y20" s="358"/>
      <c r="Z20" s="358"/>
      <c r="AA20" s="358"/>
      <c r="AB20" s="360" t="s">
        <v>190</v>
      </c>
      <c r="AC20" s="361"/>
    </row>
    <row r="21" spans="1:34" s="239" customFormat="1" ht="81.75" customHeight="1" x14ac:dyDescent="0.25">
      <c r="A21" s="355"/>
      <c r="B21" s="355"/>
      <c r="C21" s="359"/>
      <c r="D21" s="359"/>
      <c r="E21" s="365"/>
      <c r="F21" s="365"/>
      <c r="G21" s="355"/>
      <c r="H21" s="367" t="s">
        <v>3</v>
      </c>
      <c r="I21" s="368"/>
      <c r="J21" s="367" t="s">
        <v>188</v>
      </c>
      <c r="K21" s="368"/>
      <c r="L21" s="359" t="s">
        <v>3</v>
      </c>
      <c r="M21" s="359"/>
      <c r="N21" s="359" t="s">
        <v>188</v>
      </c>
      <c r="O21" s="359"/>
      <c r="P21" s="359" t="s">
        <v>3</v>
      </c>
      <c r="Q21" s="359"/>
      <c r="R21" s="359" t="s">
        <v>188</v>
      </c>
      <c r="S21" s="359"/>
      <c r="T21" s="359" t="s">
        <v>3</v>
      </c>
      <c r="U21" s="359"/>
      <c r="V21" s="359" t="s">
        <v>188</v>
      </c>
      <c r="W21" s="359"/>
      <c r="X21" s="359" t="s">
        <v>3</v>
      </c>
      <c r="Y21" s="359"/>
      <c r="Z21" s="359" t="s">
        <v>188</v>
      </c>
      <c r="AA21" s="359"/>
      <c r="AB21" s="362"/>
      <c r="AC21" s="363"/>
    </row>
    <row r="22" spans="1:34" s="239" customFormat="1" ht="89.25" customHeight="1" x14ac:dyDescent="0.3">
      <c r="A22" s="356"/>
      <c r="B22" s="356"/>
      <c r="C22" s="271" t="s">
        <v>3</v>
      </c>
      <c r="D22" s="271" t="s">
        <v>188</v>
      </c>
      <c r="E22" s="236" t="s">
        <v>615</v>
      </c>
      <c r="F22" s="236" t="s">
        <v>619</v>
      </c>
      <c r="G22" s="356"/>
      <c r="H22" s="237" t="s">
        <v>466</v>
      </c>
      <c r="I22" s="237" t="s">
        <v>467</v>
      </c>
      <c r="J22" s="237" t="s">
        <v>466</v>
      </c>
      <c r="K22" s="237" t="s">
        <v>467</v>
      </c>
      <c r="L22" s="237" t="s">
        <v>466</v>
      </c>
      <c r="M22" s="237" t="s">
        <v>467</v>
      </c>
      <c r="N22" s="237" t="s">
        <v>466</v>
      </c>
      <c r="O22" s="237" t="s">
        <v>467</v>
      </c>
      <c r="P22" s="237" t="s">
        <v>466</v>
      </c>
      <c r="Q22" s="237" t="s">
        <v>467</v>
      </c>
      <c r="R22" s="237" t="s">
        <v>466</v>
      </c>
      <c r="S22" s="237" t="s">
        <v>467</v>
      </c>
      <c r="T22" s="237" t="s">
        <v>466</v>
      </c>
      <c r="U22" s="237" t="s">
        <v>467</v>
      </c>
      <c r="V22" s="237" t="s">
        <v>466</v>
      </c>
      <c r="W22" s="237" t="s">
        <v>467</v>
      </c>
      <c r="X22" s="237" t="s">
        <v>466</v>
      </c>
      <c r="Y22" s="237" t="s">
        <v>467</v>
      </c>
      <c r="Z22" s="237" t="s">
        <v>466</v>
      </c>
      <c r="AA22" s="237" t="s">
        <v>467</v>
      </c>
      <c r="AB22" s="271" t="s">
        <v>189</v>
      </c>
      <c r="AC22" s="271" t="s">
        <v>188</v>
      </c>
      <c r="AE22" s="238"/>
      <c r="AF22" s="238"/>
      <c r="AG22" s="238"/>
      <c r="AH22" s="238"/>
    </row>
    <row r="23" spans="1:34" s="23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39" customFormat="1" ht="47.25" customHeight="1" x14ac:dyDescent="0.25">
      <c r="A24" s="249" t="s">
        <v>65</v>
      </c>
      <c r="B24" s="250" t="s">
        <v>187</v>
      </c>
      <c r="C24" s="251">
        <v>144.66926999999998</v>
      </c>
      <c r="D24" s="251">
        <v>158.94719813102921</v>
      </c>
      <c r="E24" s="251">
        <v>158.94719813102921</v>
      </c>
      <c r="F24" s="251">
        <v>158.94719813102921</v>
      </c>
      <c r="G24" s="251">
        <v>0</v>
      </c>
      <c r="H24" s="251">
        <v>3.918936</v>
      </c>
      <c r="I24" s="251"/>
      <c r="J24" s="251">
        <v>0</v>
      </c>
      <c r="K24" s="251"/>
      <c r="L24" s="251">
        <v>140.75033400000001</v>
      </c>
      <c r="M24" s="251"/>
      <c r="N24" s="251">
        <v>158.94719813102921</v>
      </c>
      <c r="O24" s="251"/>
      <c r="P24" s="251">
        <v>0</v>
      </c>
      <c r="Q24" s="251"/>
      <c r="R24" s="251">
        <v>0</v>
      </c>
      <c r="S24" s="251"/>
      <c r="T24" s="251">
        <v>0</v>
      </c>
      <c r="U24" s="251"/>
      <c r="V24" s="251">
        <v>0</v>
      </c>
      <c r="W24" s="251"/>
      <c r="X24" s="251">
        <v>0</v>
      </c>
      <c r="Y24" s="251"/>
      <c r="Z24" s="251">
        <v>0</v>
      </c>
      <c r="AA24" s="251"/>
      <c r="AB24" s="251">
        <v>144.66927000000001</v>
      </c>
      <c r="AC24" s="251">
        <v>158.94719813102921</v>
      </c>
    </row>
    <row r="25" spans="1:34" s="239" customFormat="1" ht="24" customHeight="1" x14ac:dyDescent="0.25">
      <c r="A25" s="252" t="s">
        <v>186</v>
      </c>
      <c r="B25" s="253" t="s">
        <v>185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4" s="239" customFormat="1" x14ac:dyDescent="0.25">
      <c r="A26" s="252" t="s">
        <v>184</v>
      </c>
      <c r="B26" s="253" t="s">
        <v>183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4" s="239" customFormat="1" ht="38.25" customHeight="1" x14ac:dyDescent="0.25">
      <c r="A27" s="252" t="s">
        <v>182</v>
      </c>
      <c r="B27" s="253" t="s">
        <v>424</v>
      </c>
      <c r="C27" s="251"/>
      <c r="D27" s="251"/>
      <c r="E27" s="251"/>
      <c r="F27" s="251"/>
      <c r="G27" s="251">
        <v>0</v>
      </c>
      <c r="H27" s="251">
        <v>3.918936</v>
      </c>
      <c r="I27" s="251"/>
      <c r="J27" s="251">
        <v>0</v>
      </c>
      <c r="K27" s="251"/>
      <c r="L27" s="251">
        <v>140.75033400000001</v>
      </c>
      <c r="M27" s="251"/>
      <c r="N27" s="251">
        <v>0</v>
      </c>
      <c r="O27" s="251"/>
      <c r="P27" s="251">
        <v>0</v>
      </c>
      <c r="Q27" s="251"/>
      <c r="R27" s="251">
        <v>0</v>
      </c>
      <c r="S27" s="251"/>
      <c r="T27" s="251">
        <v>0</v>
      </c>
      <c r="U27" s="251"/>
      <c r="V27" s="251">
        <v>0</v>
      </c>
      <c r="W27" s="251"/>
      <c r="X27" s="251">
        <v>0</v>
      </c>
      <c r="Y27" s="251"/>
      <c r="Z27" s="251">
        <v>0</v>
      </c>
      <c r="AA27" s="251"/>
      <c r="AB27" s="251">
        <v>144.66927000000001</v>
      </c>
      <c r="AC27" s="251">
        <v>0</v>
      </c>
    </row>
    <row r="28" spans="1:34" s="239" customFormat="1" x14ac:dyDescent="0.25">
      <c r="A28" s="252" t="s">
        <v>181</v>
      </c>
      <c r="B28" s="253" t="s">
        <v>180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39" customFormat="1" x14ac:dyDescent="0.25">
      <c r="A29" s="252" t="s">
        <v>179</v>
      </c>
      <c r="B29" s="254" t="s">
        <v>178</v>
      </c>
      <c r="C29" s="251"/>
      <c r="D29" s="251"/>
      <c r="E29" s="251"/>
      <c r="F29" s="251"/>
      <c r="G29" s="251">
        <v>0</v>
      </c>
      <c r="H29" s="251">
        <v>0</v>
      </c>
      <c r="I29" s="251"/>
      <c r="J29" s="251">
        <v>0</v>
      </c>
      <c r="K29" s="251"/>
      <c r="L29" s="251">
        <v>0</v>
      </c>
      <c r="M29" s="251"/>
      <c r="N29" s="251">
        <v>158.94719813102921</v>
      </c>
      <c r="O29" s="251"/>
      <c r="P29" s="251">
        <v>0</v>
      </c>
      <c r="Q29" s="251"/>
      <c r="R29" s="251">
        <v>0</v>
      </c>
      <c r="S29" s="251"/>
      <c r="T29" s="251">
        <v>0</v>
      </c>
      <c r="U29" s="251"/>
      <c r="V29" s="251">
        <v>0</v>
      </c>
      <c r="W29" s="251"/>
      <c r="X29" s="251">
        <v>0</v>
      </c>
      <c r="Y29" s="251"/>
      <c r="Z29" s="251">
        <v>0</v>
      </c>
      <c r="AA29" s="251"/>
      <c r="AB29" s="251">
        <v>0</v>
      </c>
      <c r="AC29" s="251">
        <v>158.94719813102921</v>
      </c>
    </row>
    <row r="30" spans="1:34" s="239" customFormat="1" ht="47.25" x14ac:dyDescent="0.25">
      <c r="A30" s="249" t="s">
        <v>64</v>
      </c>
      <c r="B30" s="250" t="s">
        <v>177</v>
      </c>
      <c r="C30" s="251">
        <v>121.66285000000001</v>
      </c>
      <c r="D30" s="251">
        <v>133.66861558340614</v>
      </c>
      <c r="E30" s="251">
        <v>133.66861558340614</v>
      </c>
      <c r="F30" s="251">
        <v>133.66861558340614</v>
      </c>
      <c r="G30" s="251">
        <v>0</v>
      </c>
      <c r="H30" s="251">
        <v>3.2657800000000003</v>
      </c>
      <c r="I30" s="251"/>
      <c r="J30" s="251">
        <v>0</v>
      </c>
      <c r="K30" s="251"/>
      <c r="L30" s="251">
        <v>118.39707000000001</v>
      </c>
      <c r="M30" s="251"/>
      <c r="N30" s="251">
        <v>133.66861558340614</v>
      </c>
      <c r="O30" s="251"/>
      <c r="P30" s="251">
        <v>0</v>
      </c>
      <c r="Q30" s="251"/>
      <c r="R30" s="251">
        <v>0</v>
      </c>
      <c r="S30" s="251"/>
      <c r="T30" s="251">
        <v>0</v>
      </c>
      <c r="U30" s="251"/>
      <c r="V30" s="251">
        <v>0</v>
      </c>
      <c r="W30" s="251"/>
      <c r="X30" s="251">
        <v>0</v>
      </c>
      <c r="Y30" s="251"/>
      <c r="Z30" s="251">
        <v>0</v>
      </c>
      <c r="AA30" s="251"/>
      <c r="AB30" s="251">
        <v>121.66285000000002</v>
      </c>
      <c r="AC30" s="251">
        <v>133.66861558340614</v>
      </c>
    </row>
    <row r="31" spans="1:34" s="239" customFormat="1" x14ac:dyDescent="0.25">
      <c r="A31" s="249" t="s">
        <v>176</v>
      </c>
      <c r="B31" s="253" t="s">
        <v>175</v>
      </c>
      <c r="C31" s="251">
        <v>3.2657800000000003</v>
      </c>
      <c r="D31" s="251">
        <v>3.7553586947447224</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39" customFormat="1" ht="31.5" x14ac:dyDescent="0.25">
      <c r="A32" s="249" t="s">
        <v>174</v>
      </c>
      <c r="B32" s="253" t="s">
        <v>173</v>
      </c>
      <c r="C32" s="251">
        <v>74.959279999999993</v>
      </c>
      <c r="D32" s="251">
        <v>82.25039699542485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39" customFormat="1" x14ac:dyDescent="0.25">
      <c r="A33" s="249" t="s">
        <v>172</v>
      </c>
      <c r="B33" s="253" t="s">
        <v>171</v>
      </c>
      <c r="C33" s="251">
        <v>34.880580000000002</v>
      </c>
      <c r="D33" s="251">
        <v>38.273335301585533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39" customFormat="1" x14ac:dyDescent="0.25">
      <c r="A34" s="249" t="s">
        <v>170</v>
      </c>
      <c r="B34" s="253" t="s">
        <v>169</v>
      </c>
      <c r="C34" s="251">
        <v>8.5572099999999995</v>
      </c>
      <c r="D34" s="251">
        <v>9.3895245916510355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39" customFormat="1" ht="48" customHeight="1" x14ac:dyDescent="0.25">
      <c r="A35" s="249" t="s">
        <v>63</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39" customFormat="1" ht="44.25" customHeight="1" x14ac:dyDescent="0.25">
      <c r="A36" s="252" t="s">
        <v>167</v>
      </c>
      <c r="B36" s="253" t="s">
        <v>561</v>
      </c>
      <c r="C36" s="251"/>
      <c r="D36" s="251"/>
      <c r="E36" s="251"/>
      <c r="F36" s="251"/>
      <c r="G36" s="251">
        <v>0</v>
      </c>
      <c r="H36" s="251">
        <v>0</v>
      </c>
      <c r="I36" s="272" t="s">
        <v>531</v>
      </c>
      <c r="J36" s="251">
        <v>0</v>
      </c>
      <c r="K36" s="251" t="s">
        <v>531</v>
      </c>
      <c r="L36" s="251">
        <v>0</v>
      </c>
      <c r="M36" s="272" t="s">
        <v>531</v>
      </c>
      <c r="N36" s="251">
        <v>0</v>
      </c>
      <c r="O36" s="251" t="s">
        <v>531</v>
      </c>
      <c r="P36" s="251">
        <v>0</v>
      </c>
      <c r="Q36" s="272" t="s">
        <v>531</v>
      </c>
      <c r="R36" s="251">
        <v>0</v>
      </c>
      <c r="S36" s="251" t="s">
        <v>531</v>
      </c>
      <c r="T36" s="251">
        <v>0</v>
      </c>
      <c r="U36" s="272" t="s">
        <v>531</v>
      </c>
      <c r="V36" s="251">
        <v>0</v>
      </c>
      <c r="W36" s="251" t="s">
        <v>531</v>
      </c>
      <c r="X36" s="251">
        <v>0</v>
      </c>
      <c r="Y36" s="272" t="s">
        <v>531</v>
      </c>
      <c r="Z36" s="251">
        <v>0</v>
      </c>
      <c r="AA36" s="251" t="s">
        <v>531</v>
      </c>
      <c r="AB36" s="251">
        <v>0</v>
      </c>
      <c r="AC36" s="251">
        <v>0</v>
      </c>
    </row>
    <row r="37" spans="1:29" s="239" customFormat="1" ht="31.5" x14ac:dyDescent="0.25">
      <c r="A37" s="252" t="s">
        <v>166</v>
      </c>
      <c r="B37" s="255" t="s">
        <v>559</v>
      </c>
      <c r="C37" s="251"/>
      <c r="D37" s="251"/>
      <c r="E37" s="251"/>
      <c r="F37" s="251"/>
      <c r="G37" s="251">
        <v>0</v>
      </c>
      <c r="H37" s="251">
        <v>0</v>
      </c>
      <c r="I37" s="272" t="s">
        <v>531</v>
      </c>
      <c r="J37" s="251">
        <v>0</v>
      </c>
      <c r="K37" s="251" t="s">
        <v>531</v>
      </c>
      <c r="L37" s="251">
        <v>0</v>
      </c>
      <c r="M37" s="272" t="s">
        <v>531</v>
      </c>
      <c r="N37" s="251">
        <v>0</v>
      </c>
      <c r="O37" s="251" t="s">
        <v>531</v>
      </c>
      <c r="P37" s="251">
        <v>0</v>
      </c>
      <c r="Q37" s="272" t="s">
        <v>531</v>
      </c>
      <c r="R37" s="251">
        <v>0</v>
      </c>
      <c r="S37" s="251" t="s">
        <v>531</v>
      </c>
      <c r="T37" s="251">
        <v>0</v>
      </c>
      <c r="U37" s="272" t="s">
        <v>531</v>
      </c>
      <c r="V37" s="251">
        <v>0</v>
      </c>
      <c r="W37" s="251" t="s">
        <v>531</v>
      </c>
      <c r="X37" s="251">
        <v>0</v>
      </c>
      <c r="Y37" s="272" t="s">
        <v>531</v>
      </c>
      <c r="Z37" s="251">
        <v>0</v>
      </c>
      <c r="AA37" s="251" t="s">
        <v>531</v>
      </c>
      <c r="AB37" s="251">
        <v>0</v>
      </c>
      <c r="AC37" s="251">
        <v>0</v>
      </c>
    </row>
    <row r="38" spans="1:29" s="239" customFormat="1" x14ac:dyDescent="0.25">
      <c r="A38" s="252" t="s">
        <v>165</v>
      </c>
      <c r="B38" s="255" t="s">
        <v>156</v>
      </c>
      <c r="C38" s="251"/>
      <c r="D38" s="251"/>
      <c r="E38" s="251"/>
      <c r="F38" s="251"/>
      <c r="G38" s="251">
        <v>0</v>
      </c>
      <c r="H38" s="251">
        <v>0</v>
      </c>
      <c r="I38" s="272" t="s">
        <v>531</v>
      </c>
      <c r="J38" s="251">
        <v>0</v>
      </c>
      <c r="K38" s="251" t="s">
        <v>531</v>
      </c>
      <c r="L38" s="251">
        <v>0</v>
      </c>
      <c r="M38" s="272" t="s">
        <v>531</v>
      </c>
      <c r="N38" s="251">
        <v>0</v>
      </c>
      <c r="O38" s="251" t="s">
        <v>531</v>
      </c>
      <c r="P38" s="251">
        <v>0</v>
      </c>
      <c r="Q38" s="272" t="s">
        <v>531</v>
      </c>
      <c r="R38" s="251">
        <v>0</v>
      </c>
      <c r="S38" s="251" t="s">
        <v>531</v>
      </c>
      <c r="T38" s="251">
        <v>0</v>
      </c>
      <c r="U38" s="272" t="s">
        <v>531</v>
      </c>
      <c r="V38" s="251">
        <v>0</v>
      </c>
      <c r="W38" s="251" t="s">
        <v>531</v>
      </c>
      <c r="X38" s="251">
        <v>0</v>
      </c>
      <c r="Y38" s="272" t="s">
        <v>531</v>
      </c>
      <c r="Z38" s="251">
        <v>0</v>
      </c>
      <c r="AA38" s="251" t="s">
        <v>531</v>
      </c>
      <c r="AB38" s="251">
        <v>0</v>
      </c>
      <c r="AC38" s="251">
        <v>0</v>
      </c>
    </row>
    <row r="39" spans="1:29" s="239" customFormat="1" x14ac:dyDescent="0.25">
      <c r="A39" s="252" t="s">
        <v>164</v>
      </c>
      <c r="B39" s="253" t="s">
        <v>602</v>
      </c>
      <c r="C39" s="251"/>
      <c r="D39" s="251"/>
      <c r="E39" s="251"/>
      <c r="F39" s="251"/>
      <c r="G39" s="251">
        <v>0</v>
      </c>
      <c r="H39" s="251">
        <v>0</v>
      </c>
      <c r="I39" s="272" t="s">
        <v>531</v>
      </c>
      <c r="J39" s="251">
        <v>0</v>
      </c>
      <c r="K39" s="251" t="s">
        <v>531</v>
      </c>
      <c r="L39" s="251">
        <v>0</v>
      </c>
      <c r="M39" s="272" t="s">
        <v>531</v>
      </c>
      <c r="N39" s="251">
        <v>0</v>
      </c>
      <c r="O39" s="251" t="s">
        <v>531</v>
      </c>
      <c r="P39" s="251">
        <v>0</v>
      </c>
      <c r="Q39" s="272" t="s">
        <v>531</v>
      </c>
      <c r="R39" s="251">
        <v>0</v>
      </c>
      <c r="S39" s="251" t="s">
        <v>531</v>
      </c>
      <c r="T39" s="251">
        <v>0</v>
      </c>
      <c r="U39" s="272" t="s">
        <v>531</v>
      </c>
      <c r="V39" s="251">
        <v>0</v>
      </c>
      <c r="W39" s="251" t="s">
        <v>531</v>
      </c>
      <c r="X39" s="251">
        <v>0</v>
      </c>
      <c r="Y39" s="272" t="s">
        <v>531</v>
      </c>
      <c r="Z39" s="251">
        <v>0</v>
      </c>
      <c r="AA39" s="251" t="s">
        <v>531</v>
      </c>
      <c r="AB39" s="251">
        <v>0</v>
      </c>
      <c r="AC39" s="251">
        <v>0</v>
      </c>
    </row>
    <row r="40" spans="1:29" s="239" customFormat="1" x14ac:dyDescent="0.25">
      <c r="A40" s="252" t="s">
        <v>163</v>
      </c>
      <c r="B40" s="253" t="s">
        <v>562</v>
      </c>
      <c r="C40" s="251"/>
      <c r="D40" s="251"/>
      <c r="E40" s="251"/>
      <c r="F40" s="251"/>
      <c r="G40" s="251">
        <v>0</v>
      </c>
      <c r="H40" s="251">
        <v>0</v>
      </c>
      <c r="I40" s="272" t="s">
        <v>531</v>
      </c>
      <c r="J40" s="251">
        <v>0</v>
      </c>
      <c r="K40" s="251" t="s">
        <v>531</v>
      </c>
      <c r="L40" s="251">
        <v>0</v>
      </c>
      <c r="M40" s="272" t="s">
        <v>531</v>
      </c>
      <c r="N40" s="251">
        <v>0</v>
      </c>
      <c r="O40" s="251" t="s">
        <v>531</v>
      </c>
      <c r="P40" s="251">
        <v>0</v>
      </c>
      <c r="Q40" s="272" t="s">
        <v>531</v>
      </c>
      <c r="R40" s="251">
        <v>0</v>
      </c>
      <c r="S40" s="251" t="s">
        <v>531</v>
      </c>
      <c r="T40" s="251">
        <v>0</v>
      </c>
      <c r="U40" s="272" t="s">
        <v>531</v>
      </c>
      <c r="V40" s="251">
        <v>0</v>
      </c>
      <c r="W40" s="251" t="s">
        <v>531</v>
      </c>
      <c r="X40" s="251">
        <v>0</v>
      </c>
      <c r="Y40" s="272" t="s">
        <v>531</v>
      </c>
      <c r="Z40" s="251">
        <v>0</v>
      </c>
      <c r="AA40" s="251" t="s">
        <v>531</v>
      </c>
      <c r="AB40" s="251">
        <v>0</v>
      </c>
      <c r="AC40" s="251">
        <v>0</v>
      </c>
    </row>
    <row r="41" spans="1:29" s="239" customFormat="1" x14ac:dyDescent="0.25">
      <c r="A41" s="252" t="s">
        <v>162</v>
      </c>
      <c r="B41" s="253" t="s">
        <v>563</v>
      </c>
      <c r="C41" s="251"/>
      <c r="D41" s="251"/>
      <c r="E41" s="251"/>
      <c r="F41" s="251"/>
      <c r="G41" s="251">
        <v>0</v>
      </c>
      <c r="H41" s="251">
        <v>0</v>
      </c>
      <c r="I41" s="272" t="s">
        <v>531</v>
      </c>
      <c r="J41" s="251">
        <v>0</v>
      </c>
      <c r="K41" s="251" t="s">
        <v>531</v>
      </c>
      <c r="L41" s="251">
        <v>0</v>
      </c>
      <c r="M41" s="272" t="s">
        <v>531</v>
      </c>
      <c r="N41" s="251">
        <v>0</v>
      </c>
      <c r="O41" s="251" t="s">
        <v>531</v>
      </c>
      <c r="P41" s="251">
        <v>0</v>
      </c>
      <c r="Q41" s="272" t="s">
        <v>531</v>
      </c>
      <c r="R41" s="251">
        <v>0</v>
      </c>
      <c r="S41" s="251" t="s">
        <v>531</v>
      </c>
      <c r="T41" s="251">
        <v>0</v>
      </c>
      <c r="U41" s="272" t="s">
        <v>531</v>
      </c>
      <c r="V41" s="251">
        <v>0</v>
      </c>
      <c r="W41" s="251" t="s">
        <v>531</v>
      </c>
      <c r="X41" s="251">
        <v>0</v>
      </c>
      <c r="Y41" s="272" t="s">
        <v>531</v>
      </c>
      <c r="Z41" s="251">
        <v>0</v>
      </c>
      <c r="AA41" s="251" t="s">
        <v>531</v>
      </c>
      <c r="AB41" s="251">
        <v>0</v>
      </c>
      <c r="AC41" s="251">
        <v>0</v>
      </c>
    </row>
    <row r="42" spans="1:29" s="239" customFormat="1" x14ac:dyDescent="0.25">
      <c r="A42" s="252" t="s">
        <v>161</v>
      </c>
      <c r="B42" s="253" t="s">
        <v>564</v>
      </c>
      <c r="C42" s="251"/>
      <c r="D42" s="251"/>
      <c r="E42" s="251"/>
      <c r="F42" s="251"/>
      <c r="G42" s="251">
        <v>0</v>
      </c>
      <c r="H42" s="251">
        <v>0</v>
      </c>
      <c r="I42" s="272" t="s">
        <v>531</v>
      </c>
      <c r="J42" s="251">
        <v>0</v>
      </c>
      <c r="K42" s="251" t="s">
        <v>531</v>
      </c>
      <c r="L42" s="251">
        <v>0</v>
      </c>
      <c r="M42" s="272" t="s">
        <v>531</v>
      </c>
      <c r="N42" s="251">
        <v>155.03</v>
      </c>
      <c r="O42" s="251">
        <v>4</v>
      </c>
      <c r="P42" s="251">
        <v>0</v>
      </c>
      <c r="Q42" s="272" t="s">
        <v>531</v>
      </c>
      <c r="R42" s="251">
        <v>0</v>
      </c>
      <c r="S42" s="251" t="s">
        <v>531</v>
      </c>
      <c r="T42" s="251">
        <v>0</v>
      </c>
      <c r="U42" s="272" t="s">
        <v>531</v>
      </c>
      <c r="V42" s="251">
        <v>0</v>
      </c>
      <c r="W42" s="251" t="s">
        <v>531</v>
      </c>
      <c r="X42" s="251">
        <v>0</v>
      </c>
      <c r="Y42" s="272" t="s">
        <v>531</v>
      </c>
      <c r="Z42" s="251">
        <v>0</v>
      </c>
      <c r="AA42" s="251" t="s">
        <v>531</v>
      </c>
      <c r="AB42" s="251">
        <v>0</v>
      </c>
      <c r="AC42" s="251">
        <v>155.03</v>
      </c>
    </row>
    <row r="43" spans="1:29" s="239" customFormat="1" x14ac:dyDescent="0.25">
      <c r="A43" s="252" t="s">
        <v>565</v>
      </c>
      <c r="B43" s="253" t="s">
        <v>566</v>
      </c>
      <c r="C43" s="251"/>
      <c r="D43" s="251"/>
      <c r="E43" s="251"/>
      <c r="F43" s="251"/>
      <c r="G43" s="251">
        <v>0</v>
      </c>
      <c r="H43" s="251">
        <v>0</v>
      </c>
      <c r="I43" s="272" t="s">
        <v>531</v>
      </c>
      <c r="J43" s="251">
        <v>0</v>
      </c>
      <c r="K43" s="251" t="s">
        <v>531</v>
      </c>
      <c r="L43" s="251">
        <v>0</v>
      </c>
      <c r="M43" s="272" t="s">
        <v>531</v>
      </c>
      <c r="N43" s="251">
        <v>0</v>
      </c>
      <c r="O43" s="251" t="s">
        <v>531</v>
      </c>
      <c r="P43" s="251">
        <v>0</v>
      </c>
      <c r="Q43" s="272" t="s">
        <v>531</v>
      </c>
      <c r="R43" s="251">
        <v>0</v>
      </c>
      <c r="S43" s="251" t="s">
        <v>531</v>
      </c>
      <c r="T43" s="251">
        <v>0</v>
      </c>
      <c r="U43" s="272" t="s">
        <v>531</v>
      </c>
      <c r="V43" s="251">
        <v>0</v>
      </c>
      <c r="W43" s="251" t="s">
        <v>531</v>
      </c>
      <c r="X43" s="251">
        <v>0</v>
      </c>
      <c r="Y43" s="272" t="s">
        <v>531</v>
      </c>
      <c r="Z43" s="251">
        <v>0</v>
      </c>
      <c r="AA43" s="251" t="s">
        <v>531</v>
      </c>
      <c r="AB43" s="251">
        <v>0</v>
      </c>
      <c r="AC43" s="251">
        <v>0</v>
      </c>
    </row>
    <row r="44" spans="1:29" s="239" customFormat="1" x14ac:dyDescent="0.25">
      <c r="A44" s="252" t="s">
        <v>567</v>
      </c>
      <c r="B44" s="253" t="s">
        <v>568</v>
      </c>
      <c r="C44" s="251"/>
      <c r="D44" s="251"/>
      <c r="E44" s="251"/>
      <c r="F44" s="251"/>
      <c r="G44" s="251">
        <v>0</v>
      </c>
      <c r="H44" s="251">
        <v>0</v>
      </c>
      <c r="I44" s="272" t="s">
        <v>531</v>
      </c>
      <c r="J44" s="251">
        <v>0</v>
      </c>
      <c r="K44" s="251" t="s">
        <v>531</v>
      </c>
      <c r="L44" s="251">
        <v>0</v>
      </c>
      <c r="M44" s="272" t="s">
        <v>531</v>
      </c>
      <c r="N44" s="251">
        <v>0</v>
      </c>
      <c r="O44" s="251" t="s">
        <v>531</v>
      </c>
      <c r="P44" s="251">
        <v>0</v>
      </c>
      <c r="Q44" s="272" t="s">
        <v>531</v>
      </c>
      <c r="R44" s="251">
        <v>0</v>
      </c>
      <c r="S44" s="251" t="s">
        <v>531</v>
      </c>
      <c r="T44" s="251">
        <v>0</v>
      </c>
      <c r="U44" s="272" t="s">
        <v>531</v>
      </c>
      <c r="V44" s="251">
        <v>0</v>
      </c>
      <c r="W44" s="251" t="s">
        <v>531</v>
      </c>
      <c r="X44" s="251">
        <v>0</v>
      </c>
      <c r="Y44" s="272" t="s">
        <v>531</v>
      </c>
      <c r="Z44" s="251">
        <v>0</v>
      </c>
      <c r="AA44" s="251" t="s">
        <v>531</v>
      </c>
      <c r="AB44" s="251">
        <v>0</v>
      </c>
      <c r="AC44" s="251">
        <v>0</v>
      </c>
    </row>
    <row r="45" spans="1:29" s="239" customFormat="1" x14ac:dyDescent="0.25">
      <c r="A45" s="252" t="s">
        <v>569</v>
      </c>
      <c r="B45" s="253" t="s">
        <v>570</v>
      </c>
      <c r="C45" s="251"/>
      <c r="D45" s="251"/>
      <c r="E45" s="251"/>
      <c r="F45" s="251"/>
      <c r="G45" s="251">
        <v>0</v>
      </c>
      <c r="H45" s="251">
        <v>0</v>
      </c>
      <c r="I45" s="272" t="s">
        <v>531</v>
      </c>
      <c r="J45" s="251">
        <v>0</v>
      </c>
      <c r="K45" s="251" t="s">
        <v>531</v>
      </c>
      <c r="L45" s="251">
        <v>0</v>
      </c>
      <c r="M45" s="272" t="s">
        <v>531</v>
      </c>
      <c r="N45" s="251">
        <v>0</v>
      </c>
      <c r="O45" s="251" t="s">
        <v>531</v>
      </c>
      <c r="P45" s="251">
        <v>0</v>
      </c>
      <c r="Q45" s="272" t="s">
        <v>531</v>
      </c>
      <c r="R45" s="251">
        <v>0</v>
      </c>
      <c r="S45" s="251" t="s">
        <v>531</v>
      </c>
      <c r="T45" s="251">
        <v>0</v>
      </c>
      <c r="U45" s="272" t="s">
        <v>531</v>
      </c>
      <c r="V45" s="251">
        <v>0</v>
      </c>
      <c r="W45" s="251" t="s">
        <v>531</v>
      </c>
      <c r="X45" s="251">
        <v>0</v>
      </c>
      <c r="Y45" s="272" t="s">
        <v>531</v>
      </c>
      <c r="Z45" s="251">
        <v>0</v>
      </c>
      <c r="AA45" s="251" t="s">
        <v>531</v>
      </c>
      <c r="AB45" s="251">
        <v>0</v>
      </c>
      <c r="AC45" s="251">
        <v>0</v>
      </c>
    </row>
    <row r="46" spans="1:29" s="239" customFormat="1" x14ac:dyDescent="0.25">
      <c r="A46" s="252" t="s">
        <v>571</v>
      </c>
      <c r="B46" s="253" t="s">
        <v>572</v>
      </c>
      <c r="C46" s="251"/>
      <c r="D46" s="251"/>
      <c r="E46" s="251"/>
      <c r="F46" s="251"/>
      <c r="G46" s="251">
        <v>0</v>
      </c>
      <c r="H46" s="251">
        <v>0</v>
      </c>
      <c r="I46" s="272" t="s">
        <v>531</v>
      </c>
      <c r="J46" s="251">
        <v>0</v>
      </c>
      <c r="K46" s="251" t="s">
        <v>531</v>
      </c>
      <c r="L46" s="251">
        <v>0</v>
      </c>
      <c r="M46" s="272" t="s">
        <v>531</v>
      </c>
      <c r="N46" s="251">
        <v>0</v>
      </c>
      <c r="O46" s="251" t="s">
        <v>531</v>
      </c>
      <c r="P46" s="251">
        <v>0</v>
      </c>
      <c r="Q46" s="272" t="s">
        <v>531</v>
      </c>
      <c r="R46" s="251">
        <v>0</v>
      </c>
      <c r="S46" s="251" t="s">
        <v>531</v>
      </c>
      <c r="T46" s="251">
        <v>0</v>
      </c>
      <c r="U46" s="272" t="s">
        <v>531</v>
      </c>
      <c r="V46" s="251">
        <v>0</v>
      </c>
      <c r="W46" s="251" t="s">
        <v>531</v>
      </c>
      <c r="X46" s="251">
        <v>0</v>
      </c>
      <c r="Y46" s="272" t="s">
        <v>531</v>
      </c>
      <c r="Z46" s="251">
        <v>0</v>
      </c>
      <c r="AA46" s="251" t="s">
        <v>531</v>
      </c>
      <c r="AB46" s="251">
        <v>0</v>
      </c>
      <c r="AC46" s="251">
        <v>0</v>
      </c>
    </row>
    <row r="47" spans="1:29" s="239" customFormat="1" x14ac:dyDescent="0.25">
      <c r="A47" s="249" t="s">
        <v>62</v>
      </c>
      <c r="B47" s="250" t="s">
        <v>160</v>
      </c>
      <c r="C47" s="251"/>
      <c r="D47" s="251"/>
      <c r="E47" s="251"/>
      <c r="F47" s="251"/>
      <c r="G47" s="251"/>
      <c r="H47" s="251"/>
      <c r="I47" s="251"/>
      <c r="J47" s="251"/>
      <c r="K47" s="251"/>
      <c r="L47" s="251"/>
      <c r="M47" s="251"/>
      <c r="N47" s="251"/>
      <c r="O47" s="251"/>
      <c r="P47" s="251"/>
      <c r="Q47" s="251"/>
      <c r="R47" s="251"/>
      <c r="S47" s="272"/>
      <c r="T47" s="251"/>
      <c r="U47" s="251"/>
      <c r="V47" s="251"/>
      <c r="W47" s="272"/>
      <c r="X47" s="251"/>
      <c r="Y47" s="251"/>
      <c r="Z47" s="251"/>
      <c r="AA47" s="251"/>
      <c r="AB47" s="251"/>
      <c r="AC47" s="251"/>
    </row>
    <row r="48" spans="1:29" s="239" customFormat="1" ht="33.75" customHeight="1" x14ac:dyDescent="0.25">
      <c r="A48" s="252" t="s">
        <v>159</v>
      </c>
      <c r="B48" s="253" t="s">
        <v>561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39" customFormat="1" ht="31.5" x14ac:dyDescent="0.25">
      <c r="A49" s="252" t="s">
        <v>158</v>
      </c>
      <c r="B49" s="255" t="s">
        <v>559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39" customFormat="1" x14ac:dyDescent="0.25">
      <c r="A50" s="252" t="s">
        <v>157</v>
      </c>
      <c r="B50" s="255" t="s">
        <v>156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39" customFormat="1" ht="31.5" x14ac:dyDescent="0.25">
      <c r="A51" s="252" t="s">
        <v>155</v>
      </c>
      <c r="B51" s="253" t="s">
        <v>154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39" customFormat="1" ht="31.5" x14ac:dyDescent="0.25">
      <c r="A52" s="252" t="s">
        <v>153</v>
      </c>
      <c r="B52" s="253" t="s">
        <v>152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39" customFormat="1" x14ac:dyDescent="0.25">
      <c r="A53" s="252" t="s">
        <v>151</v>
      </c>
      <c r="B53" s="253" t="s">
        <v>150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39" customFormat="1" x14ac:dyDescent="0.25">
      <c r="A54" s="252" t="s">
        <v>149</v>
      </c>
      <c r="B54" s="253" t="s">
        <v>562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39" customFormat="1" x14ac:dyDescent="0.25">
      <c r="A55" s="252" t="s">
        <v>573</v>
      </c>
      <c r="B55" s="253" t="s">
        <v>563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39" customFormat="1" x14ac:dyDescent="0.25">
      <c r="A56" s="252" t="s">
        <v>574</v>
      </c>
      <c r="B56" s="253" t="s">
        <v>564</v>
      </c>
      <c r="C56" s="251">
        <v>155.03</v>
      </c>
      <c r="D56" s="251">
        <v>155.03</v>
      </c>
      <c r="E56" s="251"/>
      <c r="F56" s="251"/>
      <c r="G56" s="251">
        <v>0</v>
      </c>
      <c r="H56" s="251">
        <v>0</v>
      </c>
      <c r="I56" s="251"/>
      <c r="J56" s="251">
        <v>0</v>
      </c>
      <c r="K56" s="251"/>
      <c r="L56" s="251">
        <v>155.03</v>
      </c>
      <c r="M56" s="251"/>
      <c r="N56" s="251">
        <v>155.03</v>
      </c>
      <c r="O56" s="251"/>
      <c r="P56" s="251">
        <v>0</v>
      </c>
      <c r="Q56" s="251"/>
      <c r="R56" s="251">
        <v>0</v>
      </c>
      <c r="S56" s="251"/>
      <c r="T56" s="251">
        <v>0</v>
      </c>
      <c r="U56" s="251"/>
      <c r="V56" s="251">
        <v>0</v>
      </c>
      <c r="W56" s="251"/>
      <c r="X56" s="251">
        <v>0</v>
      </c>
      <c r="Y56" s="251"/>
      <c r="Z56" s="251">
        <v>0</v>
      </c>
      <c r="AA56" s="251"/>
      <c r="AB56" s="251">
        <v>155.03</v>
      </c>
      <c r="AC56" s="251">
        <v>155.03</v>
      </c>
    </row>
    <row r="57" spans="1:29" s="239" customFormat="1" x14ac:dyDescent="0.25">
      <c r="A57" s="252" t="s">
        <v>575</v>
      </c>
      <c r="B57" s="253" t="s">
        <v>566</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39" customFormat="1" x14ac:dyDescent="0.25">
      <c r="A58" s="252" t="s">
        <v>576</v>
      </c>
      <c r="B58" s="253" t="s">
        <v>568</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39" customFormat="1" x14ac:dyDescent="0.25">
      <c r="A59" s="252" t="s">
        <v>577</v>
      </c>
      <c r="B59" s="253" t="s">
        <v>570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39" customFormat="1" x14ac:dyDescent="0.25">
      <c r="A60" s="252" t="s">
        <v>578</v>
      </c>
      <c r="B60" s="253" t="s">
        <v>572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39" customFormat="1" ht="35.25" customHeight="1" x14ac:dyDescent="0.25">
      <c r="A61" s="249" t="s">
        <v>60</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39" customFormat="1" x14ac:dyDescent="0.25">
      <c r="A62" s="252" t="s">
        <v>147</v>
      </c>
      <c r="B62" s="253" t="s">
        <v>146</v>
      </c>
      <c r="C62" s="251">
        <v>121.66285000000001</v>
      </c>
      <c r="D62" s="251">
        <v>133.66861558340614</v>
      </c>
      <c r="E62" s="251"/>
      <c r="F62" s="251"/>
      <c r="G62" s="251">
        <v>0</v>
      </c>
      <c r="H62" s="251">
        <v>0</v>
      </c>
      <c r="I62" s="251"/>
      <c r="J62" s="251">
        <v>0</v>
      </c>
      <c r="K62" s="251"/>
      <c r="L62" s="251">
        <v>121.66285000000001</v>
      </c>
      <c r="M62" s="251"/>
      <c r="N62" s="251">
        <v>133.66861558340614</v>
      </c>
      <c r="O62" s="251"/>
      <c r="P62" s="251">
        <v>0</v>
      </c>
      <c r="Q62" s="251"/>
      <c r="R62" s="251">
        <v>0</v>
      </c>
      <c r="S62" s="251"/>
      <c r="T62" s="251">
        <v>0</v>
      </c>
      <c r="U62" s="251"/>
      <c r="V62" s="251">
        <v>0</v>
      </c>
      <c r="W62" s="251"/>
      <c r="X62" s="251">
        <v>0</v>
      </c>
      <c r="Y62" s="251"/>
      <c r="Z62" s="251">
        <v>0</v>
      </c>
      <c r="AA62" s="251"/>
      <c r="AB62" s="251">
        <v>121.66285000000001</v>
      </c>
      <c r="AC62" s="251">
        <v>133.66861558340614</v>
      </c>
    </row>
    <row r="63" spans="1:29" s="239" customFormat="1" x14ac:dyDescent="0.25">
      <c r="A63" s="252" t="s">
        <v>145</v>
      </c>
      <c r="B63" s="255"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39" customFormat="1" x14ac:dyDescent="0.25">
      <c r="A64" s="252" t="s">
        <v>144</v>
      </c>
      <c r="B64" s="253"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39" customFormat="1" x14ac:dyDescent="0.25">
      <c r="A65" s="252" t="s">
        <v>143</v>
      </c>
      <c r="B65" s="25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39" customFormat="1" x14ac:dyDescent="0.25">
      <c r="A66" s="252" t="s">
        <v>142</v>
      </c>
      <c r="B66" s="255"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39" customFormat="1" x14ac:dyDescent="0.25">
      <c r="A67" s="252" t="s">
        <v>141</v>
      </c>
      <c r="B67" s="255" t="s">
        <v>579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39" customFormat="1" x14ac:dyDescent="0.25">
      <c r="A68" s="252" t="s">
        <v>580</v>
      </c>
      <c r="B68" s="255" t="s">
        <v>581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39" customFormat="1" x14ac:dyDescent="0.25">
      <c r="A69" s="252" t="s">
        <v>582</v>
      </c>
      <c r="B69" s="255" t="s">
        <v>583</v>
      </c>
      <c r="C69" s="251"/>
      <c r="D69" s="251"/>
      <c r="E69" s="251"/>
      <c r="F69" s="251"/>
      <c r="G69" s="251">
        <v>0</v>
      </c>
      <c r="H69" s="251">
        <v>0</v>
      </c>
      <c r="I69" s="251"/>
      <c r="J69" s="251">
        <v>0</v>
      </c>
      <c r="K69" s="251"/>
      <c r="L69" s="251">
        <v>155.03</v>
      </c>
      <c r="M69" s="251"/>
      <c r="N69" s="251">
        <v>155.03</v>
      </c>
      <c r="O69" s="251"/>
      <c r="P69" s="251">
        <v>0</v>
      </c>
      <c r="Q69" s="251"/>
      <c r="R69" s="251">
        <v>0</v>
      </c>
      <c r="S69" s="251"/>
      <c r="T69" s="251">
        <v>0</v>
      </c>
      <c r="U69" s="251"/>
      <c r="V69" s="251">
        <v>0</v>
      </c>
      <c r="W69" s="251"/>
      <c r="X69" s="251">
        <v>0</v>
      </c>
      <c r="Y69" s="251"/>
      <c r="Z69" s="251">
        <v>0</v>
      </c>
      <c r="AA69" s="251"/>
      <c r="AB69" s="251">
        <v>155.03</v>
      </c>
      <c r="AC69" s="251">
        <v>155.03</v>
      </c>
    </row>
    <row r="70" spans="1:29" s="239" customFormat="1" x14ac:dyDescent="0.25">
      <c r="A70" s="252" t="s">
        <v>584</v>
      </c>
      <c r="B70" s="255" t="s">
        <v>585</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39" customFormat="1" x14ac:dyDescent="0.25">
      <c r="A71" s="252" t="s">
        <v>586</v>
      </c>
      <c r="B71" s="255" t="s">
        <v>587</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39" customFormat="1" x14ac:dyDescent="0.25">
      <c r="A72" s="252" t="s">
        <v>588</v>
      </c>
      <c r="B72" s="255" t="s">
        <v>589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39" customFormat="1" x14ac:dyDescent="0.25">
      <c r="A73" s="252" t="s">
        <v>590</v>
      </c>
      <c r="B73" s="255" t="s">
        <v>591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39"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39" customFormat="1" x14ac:dyDescent="0.25">
      <c r="A75" s="249" t="s">
        <v>57</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39" customFormat="1" ht="45" customHeight="1" x14ac:dyDescent="0.25">
      <c r="A76" s="252" t="s">
        <v>230</v>
      </c>
      <c r="B76" s="253" t="s">
        <v>561</v>
      </c>
      <c r="C76" s="257"/>
      <c r="D76" s="257"/>
      <c r="E76" s="258"/>
      <c r="F76" s="258"/>
      <c r="G76" s="251">
        <v>0</v>
      </c>
      <c r="H76" s="251">
        <v>0</v>
      </c>
      <c r="I76" s="258"/>
      <c r="J76" s="251">
        <v>0</v>
      </c>
      <c r="K76" s="257"/>
      <c r="L76" s="251">
        <v>0</v>
      </c>
      <c r="M76" s="257"/>
      <c r="N76" s="251">
        <v>0</v>
      </c>
      <c r="O76" s="257"/>
      <c r="P76" s="251">
        <v>0</v>
      </c>
      <c r="Q76" s="257"/>
      <c r="R76" s="251">
        <v>0</v>
      </c>
      <c r="S76" s="257"/>
      <c r="T76" s="251">
        <v>0</v>
      </c>
      <c r="U76" s="257"/>
      <c r="V76" s="251">
        <v>0</v>
      </c>
      <c r="W76" s="257"/>
      <c r="X76" s="251">
        <v>0</v>
      </c>
      <c r="Y76" s="257"/>
      <c r="Z76" s="251">
        <v>0</v>
      </c>
      <c r="AA76" s="257"/>
      <c r="AB76" s="251">
        <v>0</v>
      </c>
      <c r="AC76" s="251">
        <v>0</v>
      </c>
    </row>
    <row r="77" spans="1:29" s="239" customFormat="1" ht="39.75" customHeight="1" x14ac:dyDescent="0.25">
      <c r="A77" s="252" t="s">
        <v>231</v>
      </c>
      <c r="B77" s="255" t="s">
        <v>559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39" customFormat="1" x14ac:dyDescent="0.25">
      <c r="A78" s="252" t="s">
        <v>232</v>
      </c>
      <c r="B78" s="255" t="s">
        <v>156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39" customFormat="1" x14ac:dyDescent="0.25">
      <c r="A79" s="252" t="s">
        <v>233</v>
      </c>
      <c r="B79" s="253" t="s">
        <v>560</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39" customFormat="1" x14ac:dyDescent="0.25">
      <c r="A80" s="252" t="s">
        <v>234</v>
      </c>
      <c r="B80" s="253" t="s">
        <v>562</v>
      </c>
      <c r="C80" s="257"/>
      <c r="D80" s="257"/>
      <c r="E80" s="258"/>
      <c r="F80" s="258"/>
      <c r="G80" s="251">
        <v>0</v>
      </c>
      <c r="H80" s="251">
        <v>0</v>
      </c>
      <c r="I80" s="258"/>
      <c r="J80" s="251">
        <v>0</v>
      </c>
      <c r="K80" s="257"/>
      <c r="L80" s="251">
        <v>0</v>
      </c>
      <c r="M80" s="257"/>
      <c r="N80" s="251">
        <v>0</v>
      </c>
      <c r="O80" s="257"/>
      <c r="P80" s="251">
        <v>0</v>
      </c>
      <c r="Q80" s="257"/>
      <c r="R80" s="251">
        <v>0</v>
      </c>
      <c r="S80" s="257"/>
      <c r="T80" s="251">
        <v>0</v>
      </c>
      <c r="U80" s="257"/>
      <c r="V80" s="251">
        <v>0</v>
      </c>
      <c r="W80" s="257"/>
      <c r="X80" s="251">
        <v>0</v>
      </c>
      <c r="Y80" s="257"/>
      <c r="Z80" s="251">
        <v>0</v>
      </c>
      <c r="AA80" s="257"/>
      <c r="AB80" s="251">
        <v>0</v>
      </c>
      <c r="AC80" s="251">
        <v>0</v>
      </c>
    </row>
    <row r="81" spans="1:29" s="239" customFormat="1" x14ac:dyDescent="0.25">
      <c r="A81" s="252" t="s">
        <v>592</v>
      </c>
      <c r="B81" s="253" t="s">
        <v>563</v>
      </c>
      <c r="C81" s="257"/>
      <c r="D81" s="257"/>
      <c r="E81" s="258"/>
      <c r="F81" s="258"/>
      <c r="G81" s="251">
        <v>0</v>
      </c>
      <c r="H81" s="251">
        <v>0</v>
      </c>
      <c r="I81" s="258"/>
      <c r="J81" s="251">
        <v>0</v>
      </c>
      <c r="K81" s="257"/>
      <c r="L81" s="251">
        <v>0</v>
      </c>
      <c r="M81" s="257"/>
      <c r="N81" s="251">
        <v>0</v>
      </c>
      <c r="O81" s="257"/>
      <c r="P81" s="251">
        <v>0</v>
      </c>
      <c r="Q81" s="257"/>
      <c r="R81" s="251">
        <v>0</v>
      </c>
      <c r="S81" s="257"/>
      <c r="T81" s="251">
        <v>0</v>
      </c>
      <c r="U81" s="257"/>
      <c r="V81" s="251">
        <v>0</v>
      </c>
      <c r="W81" s="257"/>
      <c r="X81" s="251">
        <v>0</v>
      </c>
      <c r="Y81" s="257"/>
      <c r="Z81" s="251">
        <v>0</v>
      </c>
      <c r="AA81" s="257"/>
      <c r="AB81" s="251">
        <v>0</v>
      </c>
      <c r="AC81" s="251">
        <v>0</v>
      </c>
    </row>
    <row r="82" spans="1:29" s="239" customFormat="1" x14ac:dyDescent="0.25">
      <c r="A82" s="252" t="s">
        <v>593</v>
      </c>
      <c r="B82" s="253" t="s">
        <v>564</v>
      </c>
      <c r="C82" s="257"/>
      <c r="D82" s="257"/>
      <c r="E82" s="258"/>
      <c r="F82" s="258"/>
      <c r="G82" s="251">
        <v>0</v>
      </c>
      <c r="H82" s="251">
        <v>0</v>
      </c>
      <c r="I82" s="258"/>
      <c r="J82" s="251">
        <v>0</v>
      </c>
      <c r="K82" s="257"/>
      <c r="L82" s="251">
        <v>0</v>
      </c>
      <c r="M82" s="257"/>
      <c r="N82" s="251">
        <v>0</v>
      </c>
      <c r="O82" s="257"/>
      <c r="P82" s="251">
        <v>0</v>
      </c>
      <c r="Q82" s="257"/>
      <c r="R82" s="251">
        <v>0</v>
      </c>
      <c r="S82" s="257"/>
      <c r="T82" s="251">
        <v>0</v>
      </c>
      <c r="U82" s="257"/>
      <c r="V82" s="251">
        <v>0</v>
      </c>
      <c r="W82" s="257"/>
      <c r="X82" s="251">
        <v>0</v>
      </c>
      <c r="Y82" s="257"/>
      <c r="Z82" s="251">
        <v>0</v>
      </c>
      <c r="AA82" s="257"/>
      <c r="AB82" s="251">
        <v>0</v>
      </c>
      <c r="AC82" s="251">
        <v>0</v>
      </c>
    </row>
    <row r="83" spans="1:29" s="239" customFormat="1" x14ac:dyDescent="0.25">
      <c r="A83" s="252" t="s">
        <v>594</v>
      </c>
      <c r="B83" s="253" t="s">
        <v>566</v>
      </c>
      <c r="C83" s="257"/>
      <c r="D83" s="257"/>
      <c r="E83" s="258"/>
      <c r="F83" s="258"/>
      <c r="G83" s="251">
        <v>0</v>
      </c>
      <c r="H83" s="251">
        <v>0</v>
      </c>
      <c r="I83" s="258"/>
      <c r="J83" s="251">
        <v>0</v>
      </c>
      <c r="K83" s="257"/>
      <c r="L83" s="251">
        <v>0</v>
      </c>
      <c r="M83" s="257"/>
      <c r="N83" s="251">
        <v>0</v>
      </c>
      <c r="O83" s="257"/>
      <c r="P83" s="251">
        <v>0</v>
      </c>
      <c r="Q83" s="257"/>
      <c r="R83" s="251">
        <v>0</v>
      </c>
      <c r="S83" s="257"/>
      <c r="T83" s="251">
        <v>0</v>
      </c>
      <c r="U83" s="257"/>
      <c r="V83" s="251">
        <v>0</v>
      </c>
      <c r="W83" s="257"/>
      <c r="X83" s="251">
        <v>0</v>
      </c>
      <c r="Y83" s="257"/>
      <c r="Z83" s="251">
        <v>0</v>
      </c>
      <c r="AA83" s="257"/>
      <c r="AB83" s="251">
        <v>0</v>
      </c>
      <c r="AC83" s="251">
        <v>0</v>
      </c>
    </row>
    <row r="84" spans="1:29" s="239" customFormat="1" x14ac:dyDescent="0.25">
      <c r="A84" s="252" t="s">
        <v>595</v>
      </c>
      <c r="B84" s="253" t="s">
        <v>568</v>
      </c>
      <c r="C84" s="257"/>
      <c r="D84" s="257"/>
      <c r="E84" s="258"/>
      <c r="F84" s="258"/>
      <c r="G84" s="251">
        <v>0</v>
      </c>
      <c r="H84" s="251">
        <v>0</v>
      </c>
      <c r="I84" s="258"/>
      <c r="J84" s="251">
        <v>0</v>
      </c>
      <c r="K84" s="257"/>
      <c r="L84" s="251">
        <v>0</v>
      </c>
      <c r="M84" s="257"/>
      <c r="N84" s="251">
        <v>0</v>
      </c>
      <c r="O84" s="257"/>
      <c r="P84" s="251">
        <v>0</v>
      </c>
      <c r="Q84" s="257"/>
      <c r="R84" s="251">
        <v>0</v>
      </c>
      <c r="S84" s="257"/>
      <c r="T84" s="251">
        <v>0</v>
      </c>
      <c r="U84" s="257"/>
      <c r="V84" s="251">
        <v>0</v>
      </c>
      <c r="W84" s="257"/>
      <c r="X84" s="251">
        <v>0</v>
      </c>
      <c r="Y84" s="257"/>
      <c r="Z84" s="251">
        <v>0</v>
      </c>
      <c r="AA84" s="257"/>
      <c r="AB84" s="251">
        <v>0</v>
      </c>
      <c r="AC84" s="251">
        <v>0</v>
      </c>
    </row>
    <row r="85" spans="1:29" s="239" customFormat="1" x14ac:dyDescent="0.25">
      <c r="A85" s="252" t="s">
        <v>596</v>
      </c>
      <c r="B85" s="253" t="s">
        <v>570</v>
      </c>
      <c r="C85" s="257"/>
      <c r="D85" s="257"/>
      <c r="E85" s="258"/>
      <c r="F85" s="258"/>
      <c r="G85" s="251">
        <v>0</v>
      </c>
      <c r="H85" s="251">
        <v>0</v>
      </c>
      <c r="I85" s="258"/>
      <c r="J85" s="251">
        <v>0</v>
      </c>
      <c r="K85" s="257"/>
      <c r="L85" s="251">
        <v>0</v>
      </c>
      <c r="M85" s="257"/>
      <c r="N85" s="251">
        <v>0</v>
      </c>
      <c r="O85" s="257"/>
      <c r="P85" s="251">
        <v>0</v>
      </c>
      <c r="Q85" s="257"/>
      <c r="R85" s="251">
        <v>0</v>
      </c>
      <c r="S85" s="257"/>
      <c r="T85" s="251">
        <v>0</v>
      </c>
      <c r="U85" s="257"/>
      <c r="V85" s="251">
        <v>0</v>
      </c>
      <c r="W85" s="257"/>
      <c r="X85" s="251">
        <v>0</v>
      </c>
      <c r="Y85" s="257"/>
      <c r="Z85" s="251">
        <v>0</v>
      </c>
      <c r="AA85" s="257"/>
      <c r="AB85" s="251">
        <v>0</v>
      </c>
      <c r="AC85" s="251">
        <v>0</v>
      </c>
    </row>
    <row r="86" spans="1:29" s="239" customFormat="1" x14ac:dyDescent="0.25">
      <c r="A86" s="252" t="s">
        <v>597</v>
      </c>
      <c r="B86" s="253" t="s">
        <v>572</v>
      </c>
      <c r="C86" s="257"/>
      <c r="D86" s="257"/>
      <c r="E86" s="258"/>
      <c r="F86" s="258"/>
      <c r="G86" s="251">
        <v>0</v>
      </c>
      <c r="H86" s="251">
        <v>0</v>
      </c>
      <c r="I86" s="258"/>
      <c r="J86" s="251">
        <v>0</v>
      </c>
      <c r="K86" s="257"/>
      <c r="L86" s="251">
        <v>0</v>
      </c>
      <c r="M86" s="257"/>
      <c r="N86" s="251">
        <v>0</v>
      </c>
      <c r="O86" s="257"/>
      <c r="P86" s="251">
        <v>0</v>
      </c>
      <c r="Q86" s="257"/>
      <c r="R86" s="251">
        <v>0</v>
      </c>
      <c r="S86" s="257"/>
      <c r="T86" s="251">
        <v>0</v>
      </c>
      <c r="U86" s="257"/>
      <c r="V86" s="251">
        <v>0</v>
      </c>
      <c r="W86" s="257"/>
      <c r="X86" s="251">
        <v>0</v>
      </c>
      <c r="Y86" s="257"/>
      <c r="Z86" s="251">
        <v>0</v>
      </c>
      <c r="AA86" s="257"/>
      <c r="AB86" s="251">
        <v>0</v>
      </c>
      <c r="AC86" s="25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 ref="A4:AA4"/>
    <mergeCell ref="A12:AA12"/>
    <mergeCell ref="A9:AA9"/>
    <mergeCell ref="A11:AA11"/>
    <mergeCell ref="A8:AA8"/>
    <mergeCell ref="A6:AA6"/>
    <mergeCell ref="B20:B22"/>
    <mergeCell ref="X20:AA20"/>
    <mergeCell ref="X21:Y21"/>
    <mergeCell ref="AB20:AC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612</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H_NS1500.PR.0007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ВОЛС ПС Таврическая- ПС Роса с заходами на ПС Фотон, ПС Нонг-Ёганская протяженность 155,03 км. (новое строительство)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3" t="s">
        <v>500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511</v>
      </c>
      <c r="F22" s="389"/>
      <c r="G22" s="389"/>
      <c r="H22" s="389"/>
      <c r="I22" s="389"/>
      <c r="J22" s="389"/>
      <c r="K22" s="389"/>
      <c r="L22" s="390"/>
      <c r="M22" s="374" t="s">
        <v>50</v>
      </c>
      <c r="N22" s="374" t="s">
        <v>49</v>
      </c>
      <c r="O22" s="374" t="s">
        <v>48</v>
      </c>
      <c r="P22" s="369" t="s">
        <v>265</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139</v>
      </c>
      <c r="G23" s="370" t="s">
        <v>138</v>
      </c>
      <c r="H23" s="370" t="s">
        <v>137</v>
      </c>
      <c r="I23" s="372" t="s">
        <v>421</v>
      </c>
      <c r="J23" s="372" t="s">
        <v>422</v>
      </c>
      <c r="K23" s="372" t="s">
        <v>423</v>
      </c>
      <c r="L23" s="370" t="s">
        <v>80</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43" t="s">
        <v>14</v>
      </c>
      <c r="AG24" s="143" t="s">
        <v>13</v>
      </c>
      <c r="AH24" s="144" t="s">
        <v>3</v>
      </c>
      <c r="AI24" s="144"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B23" zoomScale="90" zoomScaleNormal="90" zoomScaleSheetLayoutView="90" workbookViewId="0">
      <selection activeCell="B28" sqref="B28"/>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613</v>
      </c>
    </row>
    <row r="4" spans="1:6" x14ac:dyDescent="0.25">
      <c r="B4" s="43"/>
    </row>
    <row r="5" spans="1:6" ht="18.75" x14ac:dyDescent="0.3">
      <c r="A5" s="396" t="str">
        <f>'1. паспорт местоположение'!A5:C5</f>
        <v>Год раскрытия информации: 2023 год</v>
      </c>
      <c r="B5" s="396"/>
      <c r="C5" s="71"/>
      <c r="D5" s="71"/>
      <c r="E5" s="71"/>
      <c r="F5" s="71"/>
    </row>
    <row r="6" spans="1:6" ht="18.75" x14ac:dyDescent="0.3">
      <c r="A6" s="148"/>
      <c r="B6" s="148"/>
      <c r="C6" s="148"/>
      <c r="D6" s="148"/>
      <c r="E6" s="148"/>
      <c r="F6" s="148"/>
    </row>
    <row r="7" spans="1:6" ht="18.75" x14ac:dyDescent="0.25">
      <c r="A7" s="297" t="s">
        <v>10</v>
      </c>
      <c r="B7" s="297"/>
      <c r="C7" s="147"/>
      <c r="D7" s="147"/>
      <c r="E7" s="147"/>
      <c r="F7" s="147"/>
    </row>
    <row r="8" spans="1:6" ht="18.75" x14ac:dyDescent="0.25">
      <c r="A8" s="147"/>
      <c r="B8" s="147"/>
      <c r="C8" s="147"/>
      <c r="D8" s="147"/>
      <c r="E8" s="147"/>
      <c r="F8" s="147"/>
    </row>
    <row r="9" spans="1:6" x14ac:dyDescent="0.25">
      <c r="A9" s="301" t="str">
        <f>'1. паспорт местоположение'!A9:C9</f>
        <v>АО "Россети Тюмень"</v>
      </c>
      <c r="B9" s="301"/>
      <c r="C9" s="145"/>
      <c r="D9" s="145"/>
      <c r="E9" s="145"/>
      <c r="F9" s="145"/>
    </row>
    <row r="10" spans="1:6" x14ac:dyDescent="0.25">
      <c r="A10" s="294" t="s">
        <v>9</v>
      </c>
      <c r="B10" s="294"/>
      <c r="C10" s="146"/>
      <c r="D10" s="146"/>
      <c r="E10" s="146"/>
      <c r="F10" s="146"/>
    </row>
    <row r="11" spans="1:6" ht="18.75" x14ac:dyDescent="0.25">
      <c r="A11" s="147"/>
      <c r="B11" s="147"/>
      <c r="C11" s="147"/>
      <c r="D11" s="147"/>
      <c r="E11" s="147"/>
      <c r="F11" s="147"/>
    </row>
    <row r="12" spans="1:6" ht="25.5" customHeight="1" x14ac:dyDescent="0.25">
      <c r="A12" s="301" t="str">
        <f>'1. паспорт местоположение'!A12:C12</f>
        <v>H_NS1500.PR.0007</v>
      </c>
      <c r="B12" s="301"/>
      <c r="C12" s="145"/>
      <c r="D12" s="145"/>
      <c r="E12" s="145"/>
      <c r="F12" s="145"/>
    </row>
    <row r="13" spans="1:6" x14ac:dyDescent="0.25">
      <c r="A13" s="294" t="s">
        <v>8</v>
      </c>
      <c r="B13" s="294"/>
      <c r="C13" s="146"/>
      <c r="D13" s="146"/>
      <c r="E13" s="146"/>
      <c r="F13" s="146"/>
    </row>
    <row r="14" spans="1:6" ht="18.75" x14ac:dyDescent="0.25">
      <c r="A14" s="11"/>
      <c r="B14" s="11"/>
      <c r="C14" s="11"/>
      <c r="D14" s="11"/>
      <c r="E14" s="11"/>
      <c r="F14" s="11"/>
    </row>
    <row r="15" spans="1:6" ht="38.25" customHeight="1" x14ac:dyDescent="0.25">
      <c r="A15" s="299" t="str">
        <f>'1. паспорт местоположение'!A15:C15</f>
        <v>ВОЛС ПС Таврическая- ПС Роса с заходами на ПС Фотон, ПС Нонг-Ёганская протяженность 155,03 км. (новое строительство)</v>
      </c>
      <c r="B15" s="299"/>
      <c r="C15" s="145"/>
      <c r="D15" s="145"/>
      <c r="E15" s="145"/>
      <c r="F15" s="145"/>
    </row>
    <row r="16" spans="1:6" x14ac:dyDescent="0.25">
      <c r="A16" s="294" t="s">
        <v>7</v>
      </c>
      <c r="B16" s="294"/>
      <c r="C16" s="146"/>
      <c r="D16" s="146"/>
      <c r="E16" s="146"/>
      <c r="F16" s="146"/>
    </row>
    <row r="17" spans="1:2" x14ac:dyDescent="0.25">
      <c r="B17" s="117"/>
    </row>
    <row r="18" spans="1:2" ht="33.75" customHeight="1" x14ac:dyDescent="0.25">
      <c r="A18" s="394" t="s">
        <v>501</v>
      </c>
      <c r="B18" s="395"/>
    </row>
    <row r="19" spans="1:2" x14ac:dyDescent="0.25">
      <c r="B19" s="43"/>
    </row>
    <row r="20" spans="1:2" ht="16.5" thickBot="1" x14ac:dyDescent="0.3">
      <c r="B20" s="118"/>
    </row>
    <row r="21" spans="1:2" ht="29.25" customHeight="1" thickBot="1" x14ac:dyDescent="0.3">
      <c r="A21" s="119" t="s">
        <v>372</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373</v>
      </c>
      <c r="B22" s="170" t="s">
        <v>523</v>
      </c>
    </row>
    <row r="23" spans="1:2" ht="22.5" customHeight="1" thickBot="1" x14ac:dyDescent="0.3">
      <c r="A23" s="119" t="s">
        <v>338</v>
      </c>
      <c r="B23" s="170" t="s">
        <v>520</v>
      </c>
    </row>
    <row r="24" spans="1:2" ht="24.75" customHeight="1" thickBot="1" x14ac:dyDescent="0.3">
      <c r="A24" s="119" t="s">
        <v>374</v>
      </c>
      <c r="B24" s="121" t="s">
        <v>557</v>
      </c>
    </row>
    <row r="25" spans="1:2" ht="28.5" customHeight="1" thickBot="1" x14ac:dyDescent="0.3">
      <c r="A25" s="122" t="s">
        <v>375</v>
      </c>
      <c r="B25" s="243">
        <f>'3.3 паспорт описание'!C29</f>
        <v>2024</v>
      </c>
    </row>
    <row r="26" spans="1:2" ht="37.5" customHeight="1" thickBot="1" x14ac:dyDescent="0.3">
      <c r="A26" s="123" t="s">
        <v>376</v>
      </c>
      <c r="B26" s="244" t="str">
        <f>'3.3 паспорт описание'!C30</f>
        <v>Н</v>
      </c>
    </row>
    <row r="27" spans="1:2" ht="29.25" thickBot="1" x14ac:dyDescent="0.3">
      <c r="A27" s="130" t="s">
        <v>552</v>
      </c>
      <c r="B27" s="242">
        <v>158.94719813102901</v>
      </c>
    </row>
    <row r="28" spans="1:2" ht="16.5" thickBot="1" x14ac:dyDescent="0.3">
      <c r="A28" s="125" t="s">
        <v>377</v>
      </c>
      <c r="B28" s="125" t="s">
        <v>621</v>
      </c>
    </row>
    <row r="29" spans="1:2" ht="29.25" thickBot="1" x14ac:dyDescent="0.3">
      <c r="A29" s="131" t="s">
        <v>378</v>
      </c>
      <c r="B29" s="274" t="s">
        <v>553</v>
      </c>
    </row>
    <row r="30" spans="1:2" ht="29.25" thickBot="1" x14ac:dyDescent="0.3">
      <c r="A30" s="131" t="s">
        <v>379</v>
      </c>
      <c r="B30" s="274">
        <v>0</v>
      </c>
    </row>
    <row r="31" spans="1:2" ht="16.5" thickBot="1" x14ac:dyDescent="0.3">
      <c r="A31" s="125" t="s">
        <v>380</v>
      </c>
      <c r="B31" s="274"/>
    </row>
    <row r="32" spans="1:2" ht="29.25" thickBot="1" x14ac:dyDescent="0.3">
      <c r="A32" s="131" t="s">
        <v>381</v>
      </c>
      <c r="B32" s="274">
        <v>0</v>
      </c>
    </row>
    <row r="33" spans="1:2" ht="16.5" thickBot="1" x14ac:dyDescent="0.3">
      <c r="A33" s="131" t="s">
        <v>525</v>
      </c>
      <c r="B33" s="274"/>
    </row>
    <row r="34" spans="1:2" ht="30.75" thickBot="1" x14ac:dyDescent="0.3">
      <c r="A34" s="125" t="s">
        <v>382</v>
      </c>
      <c r="B34" s="275"/>
    </row>
    <row r="35" spans="1:2" ht="16.5" thickBot="1" x14ac:dyDescent="0.3">
      <c r="A35" s="125" t="s">
        <v>383</v>
      </c>
      <c r="B35" s="275"/>
    </row>
    <row r="36" spans="1:2" ht="16.5" thickBot="1" x14ac:dyDescent="0.3">
      <c r="A36" s="125" t="s">
        <v>384</v>
      </c>
      <c r="B36" s="275"/>
    </row>
    <row r="37" spans="1:2" ht="16.5" thickBot="1" x14ac:dyDescent="0.3">
      <c r="A37" s="125" t="s">
        <v>385</v>
      </c>
      <c r="B37" s="275"/>
    </row>
    <row r="38" spans="1:2" ht="29.25" thickBot="1" x14ac:dyDescent="0.3">
      <c r="A38" s="131" t="s">
        <v>386</v>
      </c>
      <c r="B38" s="274">
        <v>0</v>
      </c>
    </row>
    <row r="39" spans="1:2" ht="30.75" thickBot="1" x14ac:dyDescent="0.3">
      <c r="A39" s="125" t="s">
        <v>382</v>
      </c>
      <c r="B39" s="274"/>
    </row>
    <row r="40" spans="1:2" ht="16.5" thickBot="1" x14ac:dyDescent="0.3">
      <c r="A40" s="125" t="s">
        <v>383</v>
      </c>
      <c r="B40" s="274"/>
    </row>
    <row r="41" spans="1:2" ht="16.5" thickBot="1" x14ac:dyDescent="0.3">
      <c r="A41" s="125" t="s">
        <v>384</v>
      </c>
      <c r="B41" s="274"/>
    </row>
    <row r="42" spans="1:2" ht="16.5" thickBot="1" x14ac:dyDescent="0.3">
      <c r="A42" s="125" t="s">
        <v>385</v>
      </c>
      <c r="B42" s="274"/>
    </row>
    <row r="43" spans="1:2" ht="29.25" thickBot="1" x14ac:dyDescent="0.3">
      <c r="A43" s="131" t="s">
        <v>387</v>
      </c>
      <c r="B43" s="274">
        <v>0</v>
      </c>
    </row>
    <row r="44" spans="1:2" ht="30.75" thickBot="1" x14ac:dyDescent="0.3">
      <c r="A44" s="125" t="s">
        <v>382</v>
      </c>
      <c r="B44" s="274"/>
    </row>
    <row r="45" spans="1:2" ht="16.5" thickBot="1" x14ac:dyDescent="0.3">
      <c r="A45" s="125" t="s">
        <v>383</v>
      </c>
      <c r="B45" s="274"/>
    </row>
    <row r="46" spans="1:2" ht="16.5" thickBot="1" x14ac:dyDescent="0.3">
      <c r="A46" s="125" t="s">
        <v>384</v>
      </c>
      <c r="B46" s="274"/>
    </row>
    <row r="47" spans="1:2" ht="16.5" thickBot="1" x14ac:dyDescent="0.3">
      <c r="A47" s="125" t="s">
        <v>385</v>
      </c>
      <c r="B47" s="274"/>
    </row>
    <row r="48" spans="1:2" ht="29.25" thickBot="1" x14ac:dyDescent="0.3">
      <c r="A48" s="124" t="s">
        <v>388</v>
      </c>
      <c r="B48" s="274">
        <v>0</v>
      </c>
    </row>
    <row r="49" spans="1:2" ht="16.5" thickBot="1" x14ac:dyDescent="0.3">
      <c r="A49" s="126" t="s">
        <v>380</v>
      </c>
      <c r="B49" s="276"/>
    </row>
    <row r="50" spans="1:2" ht="16.5" thickBot="1" x14ac:dyDescent="0.3">
      <c r="A50" s="126" t="s">
        <v>389</v>
      </c>
      <c r="B50" s="276"/>
    </row>
    <row r="51" spans="1:2" ht="16.5" thickBot="1" x14ac:dyDescent="0.3">
      <c r="A51" s="126" t="s">
        <v>390</v>
      </c>
      <c r="B51" s="276"/>
    </row>
    <row r="52" spans="1:2" ht="16.5" thickBot="1" x14ac:dyDescent="0.3">
      <c r="A52" s="126" t="s">
        <v>391</v>
      </c>
      <c r="B52" s="276"/>
    </row>
    <row r="53" spans="1:2" ht="16.5" thickBot="1" x14ac:dyDescent="0.3">
      <c r="A53" s="122" t="s">
        <v>392</v>
      </c>
      <c r="B53" s="274">
        <v>0</v>
      </c>
    </row>
    <row r="54" spans="1:2" ht="16.5" thickBot="1" x14ac:dyDescent="0.3">
      <c r="A54" s="122" t="s">
        <v>393</v>
      </c>
      <c r="B54" s="274">
        <v>0</v>
      </c>
    </row>
    <row r="55" spans="1:2" ht="16.5" thickBot="1" x14ac:dyDescent="0.3">
      <c r="A55" s="122" t="s">
        <v>394</v>
      </c>
      <c r="B55" s="274">
        <v>0</v>
      </c>
    </row>
    <row r="56" spans="1:2" ht="16.5" thickBot="1" x14ac:dyDescent="0.3">
      <c r="A56" s="123" t="s">
        <v>395</v>
      </c>
      <c r="B56" s="274">
        <v>0</v>
      </c>
    </row>
    <row r="57" spans="1:2" ht="15.75" customHeight="1" thickBot="1" x14ac:dyDescent="0.3">
      <c r="A57" s="124" t="s">
        <v>396</v>
      </c>
      <c r="B57" s="125" t="s">
        <v>553</v>
      </c>
    </row>
    <row r="58" spans="1:2" ht="16.5" thickBot="1" x14ac:dyDescent="0.3">
      <c r="A58" s="128" t="s">
        <v>397</v>
      </c>
      <c r="B58" s="120" t="s">
        <v>616</v>
      </c>
    </row>
    <row r="59" spans="1:2" ht="23.25" customHeight="1" x14ac:dyDescent="0.25">
      <c r="A59" s="128" t="s">
        <v>398</v>
      </c>
      <c r="B59" s="128"/>
    </row>
    <row r="60" spans="1:2" x14ac:dyDescent="0.25">
      <c r="A60" s="128" t="s">
        <v>399</v>
      </c>
      <c r="B60" s="128"/>
    </row>
    <row r="61" spans="1:2" x14ac:dyDescent="0.25">
      <c r="A61" s="128" t="s">
        <v>400</v>
      </c>
      <c r="B61" s="128"/>
    </row>
    <row r="62" spans="1:2" ht="16.5" thickBot="1" x14ac:dyDescent="0.3">
      <c r="A62" s="129" t="s">
        <v>401</v>
      </c>
      <c r="B62" s="129"/>
    </row>
    <row r="63" spans="1:2" ht="30.75" thickBot="1" x14ac:dyDescent="0.3">
      <c r="A63" s="126" t="s">
        <v>402</v>
      </c>
      <c r="B63" s="125" t="s">
        <v>553</v>
      </c>
    </row>
    <row r="64" spans="1:2" ht="29.25" thickBot="1" x14ac:dyDescent="0.3">
      <c r="A64" s="122" t="s">
        <v>403</v>
      </c>
      <c r="B64" s="125" t="s">
        <v>553</v>
      </c>
    </row>
    <row r="65" spans="1:2" ht="16.5" thickBot="1" x14ac:dyDescent="0.3">
      <c r="A65" s="126" t="s">
        <v>380</v>
      </c>
      <c r="B65" s="132"/>
    </row>
    <row r="66" spans="1:2" ht="16.5" thickBot="1" x14ac:dyDescent="0.3">
      <c r="A66" s="126" t="s">
        <v>404</v>
      </c>
      <c r="B66" s="127"/>
    </row>
    <row r="67" spans="1:2" ht="16.5" thickBot="1" x14ac:dyDescent="0.3">
      <c r="A67" s="126" t="s">
        <v>405</v>
      </c>
      <c r="B67" s="132"/>
    </row>
    <row r="68" spans="1:2" ht="16.5" thickBot="1" x14ac:dyDescent="0.3">
      <c r="A68" s="133" t="s">
        <v>406</v>
      </c>
      <c r="B68" s="125" t="s">
        <v>553</v>
      </c>
    </row>
    <row r="69" spans="1:2" ht="16.5" thickBot="1" x14ac:dyDescent="0.3">
      <c r="A69" s="122" t="s">
        <v>407</v>
      </c>
      <c r="B69" s="125" t="s">
        <v>553</v>
      </c>
    </row>
    <row r="70" spans="1:2" ht="16.5" thickBot="1" x14ac:dyDescent="0.3">
      <c r="A70" s="128" t="s">
        <v>408</v>
      </c>
      <c r="B70" s="134"/>
    </row>
    <row r="71" spans="1:2" ht="16.5" thickBot="1" x14ac:dyDescent="0.3">
      <c r="A71" s="128" t="s">
        <v>409</v>
      </c>
      <c r="B71" s="134"/>
    </row>
    <row r="72" spans="1:2" ht="16.5" thickBot="1" x14ac:dyDescent="0.3">
      <c r="A72" s="128" t="s">
        <v>410</v>
      </c>
      <c r="B72" s="134"/>
    </row>
    <row r="73" spans="1:2" ht="29.25" thickBot="1" x14ac:dyDescent="0.3">
      <c r="A73" s="135" t="s">
        <v>411</v>
      </c>
      <c r="B73" s="125" t="s">
        <v>553</v>
      </c>
    </row>
    <row r="74" spans="1:2" ht="28.5" customHeight="1" x14ac:dyDescent="0.25">
      <c r="A74" s="124" t="s">
        <v>412</v>
      </c>
      <c r="B74" s="126"/>
    </row>
    <row r="75" spans="1:2" x14ac:dyDescent="0.25">
      <c r="A75" s="128" t="s">
        <v>413</v>
      </c>
      <c r="B75" s="128" t="s">
        <v>544</v>
      </c>
    </row>
    <row r="76" spans="1:2" x14ac:dyDescent="0.25">
      <c r="A76" s="128" t="s">
        <v>414</v>
      </c>
      <c r="B76" s="128" t="s">
        <v>544</v>
      </c>
    </row>
    <row r="77" spans="1:2" x14ac:dyDescent="0.25">
      <c r="A77" s="128" t="s">
        <v>415</v>
      </c>
      <c r="B77" s="128" t="s">
        <v>544</v>
      </c>
    </row>
    <row r="78" spans="1:2" x14ac:dyDescent="0.25">
      <c r="A78" s="128" t="s">
        <v>416</v>
      </c>
      <c r="B78" s="128" t="s">
        <v>544</v>
      </c>
    </row>
    <row r="79" spans="1:2" ht="16.5" thickBot="1" x14ac:dyDescent="0.3">
      <c r="A79" s="136" t="s">
        <v>417</v>
      </c>
      <c r="B79" s="128" t="s">
        <v>544</v>
      </c>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2023-11-07T11:13:09Z</dcterms:modified>
</cp:coreProperties>
</file>